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0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1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20\"/>
    </mc:Choice>
  </mc:AlternateContent>
  <bookViews>
    <workbookView xWindow="240" yWindow="45" windowWidth="18795" windowHeight="6390" tabRatio="890"/>
  </bookViews>
  <sheets>
    <sheet name="Índice" sheetId="32" r:id="rId1"/>
    <sheet name="3.1." sheetId="27" r:id="rId2"/>
    <sheet name="3.2." sheetId="37" r:id="rId3"/>
    <sheet name="3.3." sheetId="38" r:id="rId4"/>
    <sheet name="3.4." sheetId="39" r:id="rId5"/>
    <sheet name="3.5." sheetId="40" r:id="rId6"/>
    <sheet name="3.6." sheetId="42" r:id="rId7"/>
    <sheet name="3.7." sheetId="43" r:id="rId8"/>
    <sheet name="G 3.1." sheetId="45" r:id="rId9"/>
    <sheet name="G 3.2." sheetId="44" r:id="rId10"/>
    <sheet name="G 3.3." sheetId="46" r:id="rId11"/>
    <sheet name="G 3.4." sheetId="47" r:id="rId12"/>
    <sheet name="G 3.5." sheetId="48" r:id="rId13"/>
    <sheet name="G 3.6." sheetId="49" r:id="rId14"/>
  </sheets>
  <definedNames>
    <definedName name="_xlnm.Print_Area" localSheetId="10">'G 3.3.'!$A$1:$L$38</definedName>
    <definedName name="_xlnm.Print_Area" localSheetId="12">'G 3.5.'!$A$1:$L$38</definedName>
    <definedName name="_xlnm.Print_Area" localSheetId="0">Índice!$A$1:$C$46</definedName>
    <definedName name="_xlnm.Print_Titles" localSheetId="2">'3.2.'!$1:$13</definedName>
    <definedName name="_xlnm.Print_Titles" localSheetId="3">'3.3.'!$1:$13</definedName>
    <definedName name="_xlnm.Print_Titles" localSheetId="4">'3.4.'!$1:$13</definedName>
    <definedName name="_xlnm.Print_Titles" localSheetId="6">'3.6.'!$1:$13</definedName>
    <definedName name="_xlnm.Print_Titles" localSheetId="7">'3.7.'!$1:$13</definedName>
  </definedNames>
  <calcPr calcId="152511"/>
</workbook>
</file>

<file path=xl/calcChain.xml><?xml version="1.0" encoding="utf-8"?>
<calcChain xmlns="http://schemas.openxmlformats.org/spreadsheetml/2006/main">
  <c r="G30" i="27" l="1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F12" i="27"/>
  <c r="B11" i="27"/>
  <c r="C27" i="49" l="1"/>
  <c r="C30" i="46"/>
  <c r="C26" i="48" l="1"/>
  <c r="C20" i="47"/>
  <c r="C33" i="44"/>
  <c r="E14" i="45" l="1"/>
  <c r="B11" i="43" l="1"/>
  <c r="B11" i="42"/>
  <c r="B11" i="40"/>
  <c r="B11" i="39"/>
  <c r="B11" i="38"/>
  <c r="B11" i="37"/>
  <c r="D12" i="49" l="1"/>
  <c r="E12" i="49"/>
  <c r="F12" i="49"/>
  <c r="G12" i="49"/>
  <c r="H12" i="49"/>
  <c r="I12" i="49"/>
  <c r="J12" i="49"/>
  <c r="K12" i="49"/>
  <c r="L12" i="49"/>
  <c r="D13" i="49"/>
  <c r="E13" i="49"/>
  <c r="F13" i="49"/>
  <c r="G13" i="49"/>
  <c r="H13" i="49"/>
  <c r="I13" i="49"/>
  <c r="J13" i="49"/>
  <c r="K13" i="49"/>
  <c r="L13" i="49"/>
  <c r="D14" i="49"/>
  <c r="E14" i="49"/>
  <c r="F14" i="49"/>
  <c r="G14" i="49"/>
  <c r="H14" i="49"/>
  <c r="I14" i="49"/>
  <c r="J14" i="49"/>
  <c r="K14" i="49"/>
  <c r="L14" i="49"/>
  <c r="D15" i="49"/>
  <c r="E15" i="49"/>
  <c r="F15" i="49"/>
  <c r="G15" i="49"/>
  <c r="H15" i="49"/>
  <c r="I15" i="49"/>
  <c r="J15" i="49"/>
  <c r="K15" i="49"/>
  <c r="L15" i="49"/>
  <c r="D16" i="49"/>
  <c r="E16" i="49"/>
  <c r="F16" i="49"/>
  <c r="G16" i="49"/>
  <c r="H16" i="49"/>
  <c r="I16" i="49"/>
  <c r="J16" i="49"/>
  <c r="K16" i="49"/>
  <c r="L16" i="49"/>
  <c r="D17" i="49"/>
  <c r="E17" i="49"/>
  <c r="F17" i="49"/>
  <c r="G17" i="49"/>
  <c r="H17" i="49"/>
  <c r="I17" i="49"/>
  <c r="J17" i="49"/>
  <c r="K17" i="49"/>
  <c r="L17" i="49"/>
  <c r="D18" i="49"/>
  <c r="E18" i="49"/>
  <c r="F18" i="49"/>
  <c r="G18" i="49"/>
  <c r="H18" i="49"/>
  <c r="I18" i="49"/>
  <c r="J18" i="49"/>
  <c r="K18" i="49"/>
  <c r="L18" i="49"/>
  <c r="D19" i="49"/>
  <c r="E19" i="49"/>
  <c r="F19" i="49"/>
  <c r="G19" i="49"/>
  <c r="H19" i="49"/>
  <c r="I19" i="49"/>
  <c r="J19" i="49"/>
  <c r="K19" i="49"/>
  <c r="L19" i="49"/>
  <c r="D20" i="49"/>
  <c r="E20" i="49"/>
  <c r="F20" i="49"/>
  <c r="G20" i="49"/>
  <c r="H20" i="49"/>
  <c r="I20" i="49"/>
  <c r="J20" i="49"/>
  <c r="K20" i="49"/>
  <c r="L20" i="49"/>
  <c r="D21" i="49"/>
  <c r="E21" i="49"/>
  <c r="F21" i="49"/>
  <c r="G21" i="49"/>
  <c r="H21" i="49"/>
  <c r="I21" i="49"/>
  <c r="J21" i="49"/>
  <c r="K21" i="49"/>
  <c r="L21" i="49"/>
  <c r="D22" i="49"/>
  <c r="E22" i="49"/>
  <c r="F22" i="49"/>
  <c r="G22" i="49"/>
  <c r="H22" i="49"/>
  <c r="I22" i="49"/>
  <c r="J22" i="49"/>
  <c r="K22" i="49"/>
  <c r="L22" i="49"/>
  <c r="D23" i="49"/>
  <c r="E23" i="49"/>
  <c r="F23" i="49"/>
  <c r="G23" i="49"/>
  <c r="H23" i="49"/>
  <c r="I23" i="49"/>
  <c r="J23" i="49"/>
  <c r="K23" i="49"/>
  <c r="L23" i="49"/>
  <c r="C22" i="49"/>
  <c r="C21" i="49"/>
  <c r="C20" i="49"/>
  <c r="C19" i="49"/>
  <c r="C18" i="49"/>
  <c r="C17" i="49"/>
  <c r="C16" i="49"/>
  <c r="C15" i="49"/>
  <c r="C14" i="49"/>
  <c r="C13" i="49"/>
  <c r="C12" i="49"/>
  <c r="C23" i="49"/>
  <c r="D15" i="48"/>
  <c r="C16" i="48"/>
  <c r="D16" i="48"/>
  <c r="C17" i="48"/>
  <c r="D17" i="48"/>
  <c r="C18" i="48"/>
  <c r="D18" i="48"/>
  <c r="C19" i="48"/>
  <c r="D19" i="48"/>
  <c r="C20" i="48"/>
  <c r="D20" i="48"/>
  <c r="C21" i="48"/>
  <c r="D21" i="48"/>
  <c r="C15" i="48"/>
  <c r="D30" i="45"/>
  <c r="D29" i="45"/>
  <c r="D28" i="45"/>
  <c r="D22" i="45"/>
  <c r="D27" i="45"/>
  <c r="D26" i="45"/>
  <c r="D25" i="45"/>
  <c r="D24" i="45"/>
  <c r="D23" i="45"/>
  <c r="D21" i="45"/>
  <c r="D20" i="45"/>
  <c r="D19" i="45"/>
  <c r="D18" i="45"/>
  <c r="D17" i="45"/>
  <c r="D16" i="45"/>
  <c r="D15" i="45"/>
  <c r="D14" i="45"/>
  <c r="D13" i="45"/>
  <c r="L18" i="46"/>
  <c r="K18" i="46"/>
  <c r="K27" i="46" s="1"/>
  <c r="J18" i="46"/>
  <c r="J27" i="46"/>
  <c r="I18" i="46"/>
  <c r="I27" i="46" s="1"/>
  <c r="H18" i="46"/>
  <c r="H27" i="46" s="1"/>
  <c r="G18" i="46"/>
  <c r="G27" i="46"/>
  <c r="F18" i="46"/>
  <c r="F27" i="46" s="1"/>
  <c r="E18" i="46"/>
  <c r="D18" i="46"/>
  <c r="D27" i="46" s="1"/>
  <c r="L17" i="46"/>
  <c r="K17" i="46"/>
  <c r="K26" i="46"/>
  <c r="J17" i="46"/>
  <c r="J26" i="46" s="1"/>
  <c r="I17" i="46"/>
  <c r="H17" i="46"/>
  <c r="G17" i="46"/>
  <c r="F17" i="46"/>
  <c r="E17" i="46"/>
  <c r="E26" i="46" s="1"/>
  <c r="D17" i="46"/>
  <c r="L16" i="46"/>
  <c r="L25" i="46" s="1"/>
  <c r="K16" i="46"/>
  <c r="K25" i="46" s="1"/>
  <c r="J16" i="46"/>
  <c r="I16" i="46"/>
  <c r="H16" i="46"/>
  <c r="G16" i="46"/>
  <c r="F16" i="46"/>
  <c r="E16" i="46"/>
  <c r="D16" i="46"/>
  <c r="L15" i="46"/>
  <c r="K15" i="46"/>
  <c r="J15" i="46"/>
  <c r="I15" i="46"/>
  <c r="I24" i="46" s="1"/>
  <c r="H15" i="46"/>
  <c r="G15" i="46"/>
  <c r="G24" i="46" s="1"/>
  <c r="F15" i="46"/>
  <c r="E15" i="46"/>
  <c r="D15" i="46"/>
  <c r="L14" i="46"/>
  <c r="K14" i="46"/>
  <c r="K23" i="46" s="1"/>
  <c r="J14" i="46"/>
  <c r="I14" i="46"/>
  <c r="I23" i="46" s="1"/>
  <c r="H14" i="46"/>
  <c r="G14" i="46"/>
  <c r="G23" i="46" s="1"/>
  <c r="F14" i="46"/>
  <c r="F23" i="46" s="1"/>
  <c r="E14" i="46"/>
  <c r="D14" i="46"/>
  <c r="L13" i="46"/>
  <c r="K13" i="46"/>
  <c r="J13" i="46"/>
  <c r="I13" i="46"/>
  <c r="H13" i="46"/>
  <c r="G13" i="46"/>
  <c r="F13" i="46"/>
  <c r="E13" i="46"/>
  <c r="D13" i="46"/>
  <c r="L12" i="46"/>
  <c r="K12" i="46"/>
  <c r="J12" i="46"/>
  <c r="I12" i="46"/>
  <c r="H12" i="46"/>
  <c r="G12" i="46"/>
  <c r="F12" i="46"/>
  <c r="E12" i="46"/>
  <c r="D12" i="46"/>
  <c r="C18" i="46"/>
  <c r="C17" i="46"/>
  <c r="C16" i="46"/>
  <c r="C15" i="46"/>
  <c r="C14" i="46"/>
  <c r="C23" i="46" s="1"/>
  <c r="C13" i="46"/>
  <c r="C22" i="46" s="1"/>
  <c r="C12" i="46"/>
  <c r="C21" i="46" s="1"/>
  <c r="K24" i="46"/>
  <c r="G21" i="46"/>
  <c r="K21" i="46"/>
  <c r="J22" i="46"/>
  <c r="G25" i="46"/>
  <c r="C27" i="46"/>
  <c r="H26" i="46" l="1"/>
  <c r="H22" i="46"/>
  <c r="D23" i="46"/>
  <c r="I26" i="46"/>
  <c r="E25" i="46"/>
  <c r="I22" i="46"/>
  <c r="H25" i="46"/>
  <c r="H21" i="46"/>
  <c r="H24" i="46"/>
  <c r="D25" i="46"/>
  <c r="I25" i="46"/>
  <c r="C25" i="46"/>
  <c r="I21" i="46"/>
  <c r="E22" i="46"/>
  <c r="K22" i="46"/>
  <c r="C24" i="46"/>
  <c r="F26" i="46"/>
  <c r="J25" i="46"/>
  <c r="L26" i="46"/>
  <c r="C26" i="46"/>
  <c r="J24" i="46"/>
  <c r="F25" i="46"/>
  <c r="J23" i="46"/>
  <c r="F24" i="46"/>
  <c r="L21" i="46"/>
  <c r="E27" i="46"/>
  <c r="D21" i="46"/>
  <c r="H23" i="46"/>
  <c r="G26" i="46"/>
  <c r="F21" i="46"/>
  <c r="D24" i="46"/>
  <c r="L27" i="46"/>
  <c r="J21" i="46"/>
  <c r="F22" i="46"/>
  <c r="E24" i="46"/>
  <c r="E21" i="46"/>
  <c r="D22" i="46"/>
  <c r="G22" i="46"/>
  <c r="L22" i="46"/>
  <c r="E23" i="46"/>
  <c r="L23" i="46"/>
  <c r="L24" i="46"/>
  <c r="D26" i="46"/>
</calcChain>
</file>

<file path=xl/comments1.xml><?xml version="1.0" encoding="utf-8"?>
<comments xmlns="http://schemas.openxmlformats.org/spreadsheetml/2006/main">
  <authors>
    <author>Fatima Tabera Perez</author>
  </authors>
  <commentList>
    <comment ref="F12" authorId="0" shapeId="0">
      <text>
        <r>
          <rPr>
            <sz val="9"/>
            <color indexed="81"/>
            <rFont val="Tahoma"/>
            <family val="2"/>
          </rPr>
          <t>Ocultar una vez pegados los datos</t>
        </r>
      </text>
    </comment>
  </commentList>
</comments>
</file>

<file path=xl/sharedStrings.xml><?xml version="1.0" encoding="utf-8"?>
<sst xmlns="http://schemas.openxmlformats.org/spreadsheetml/2006/main" count="513" uniqueCount="102">
  <si>
    <t>Castilla y León</t>
  </si>
  <si>
    <t>Total</t>
  </si>
  <si>
    <t>Mujer</t>
  </si>
  <si>
    <t>Ávila</t>
  </si>
  <si>
    <t>Burgos</t>
  </si>
  <si>
    <t>Zamora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</si>
  <si>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</si>
  <si>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</si>
  <si>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</si>
  <si>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</si>
  <si>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</si>
  <si>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</si>
  <si>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</si>
  <si>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</si>
  <si>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Comunidad Valenciana</t>
  </si>
  <si>
    <t>FUENTE: D. G. de Presupuestos y Estadística de la Junta de Castilla y León con datos de La Agencia Estatal Tributaria, "Mercado de Trabajo y Pensiones en las Fuentes Tributarias".</t>
  </si>
  <si>
    <t>León</t>
  </si>
  <si>
    <t>Palencia</t>
  </si>
  <si>
    <t>Salamanca</t>
  </si>
  <si>
    <t>Segovia</t>
  </si>
  <si>
    <t>Soria</t>
  </si>
  <si>
    <t>Valladolid</t>
  </si>
  <si>
    <t>Información estadística de Castilla y León</t>
  </si>
  <si>
    <t>www.estadistica.jcyl.es - Tel. 983 414 452</t>
  </si>
  <si>
    <t>Pensión media anual (€)</t>
  </si>
  <si>
    <t>De 0 a 0,5 PM</t>
  </si>
  <si>
    <t>De 0,5 a 1 PM</t>
  </si>
  <si>
    <t>De 1 a 1,5 PM</t>
  </si>
  <si>
    <t>De 1,5 a 2 PM</t>
  </si>
  <si>
    <t>De 2 a 2,5 PM</t>
  </si>
  <si>
    <t>De 2,5 a 3 PM</t>
  </si>
  <si>
    <t>De 3 a 3,5 PM</t>
  </si>
  <si>
    <t>De 3,5 a 4 PM</t>
  </si>
  <si>
    <t>De 4 a 4,5 PM</t>
  </si>
  <si>
    <t>De 4,5 a 5 PM</t>
  </si>
  <si>
    <t>Más de 7,5 PM</t>
  </si>
  <si>
    <t>De 5 a 7,5 PM</t>
  </si>
  <si>
    <t>MERCADO DE TRABAJO EN LAS FUENTES TRIBUTARIAS</t>
  </si>
  <si>
    <t>APARTADO 3: PENSIONES</t>
  </si>
  <si>
    <t>Tramo de edad</t>
  </si>
  <si>
    <t>Sexo</t>
  </si>
  <si>
    <t>FUENTE: D. G. de Presupuestos y Estadística de la Junta de Castilla y León con datos de la Agencia Estatal Tributaria, "Mercado de Trabajo y Pensiones en las Fuentes Tributarias".</t>
  </si>
  <si>
    <t>Tramo de pensión</t>
  </si>
  <si>
    <t>Comunidad autónoma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</si>
  <si>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Suma total para las Comunidades con Régimen Fiscal Común.</t>
    </r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</si>
  <si>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Pensión media total de las Comunidades con Régimen Fiscal Común.</t>
    </r>
  </si>
  <si>
    <t>De 25 a 35 años</t>
  </si>
  <si>
    <t>De 36 a 55 años</t>
  </si>
  <si>
    <t>De 56 a 65 años</t>
  </si>
  <si>
    <t>De 66 a 75 años</t>
  </si>
  <si>
    <t>&gt; 75 años</t>
  </si>
  <si>
    <t>&lt; 25 años</t>
  </si>
  <si>
    <t>3. PENSIONES</t>
  </si>
  <si>
    <t>Tabla 3.1.</t>
  </si>
  <si>
    <t>Tabla 3.2.</t>
  </si>
  <si>
    <t>Tabla 3.3.</t>
  </si>
  <si>
    <t>Tabla 3.4.</t>
  </si>
  <si>
    <t>Tabla 3.5.</t>
  </si>
  <si>
    <t>Tabla 3.6.</t>
  </si>
  <si>
    <t>Tabla 3.7.</t>
  </si>
  <si>
    <t>Gráfico 3.1.</t>
  </si>
  <si>
    <t>Gráfico 3.2.</t>
  </si>
  <si>
    <t>Gráfico 3.3.</t>
  </si>
  <si>
    <t>Gráfico 3.4.</t>
  </si>
  <si>
    <t>Gráfico 3.5.</t>
  </si>
  <si>
    <t>Gráfico 3.6.</t>
  </si>
  <si>
    <t>% Pensionistas</t>
  </si>
  <si>
    <t>Asturias</t>
  </si>
  <si>
    <t>Baleares</t>
  </si>
  <si>
    <t>Madrid</t>
  </si>
  <si>
    <t>Murcia</t>
  </si>
  <si>
    <t>Ceuta</t>
  </si>
  <si>
    <t>Melilla</t>
  </si>
  <si>
    <t>Comunidad 
Valenciana</t>
  </si>
  <si>
    <r>
      <t xml:space="preserve">Total </t>
    </r>
    <r>
      <rPr>
        <vertAlign val="superscript"/>
        <sz val="10"/>
        <rFont val="Arial"/>
        <family val="2"/>
      </rPr>
      <t>(*)</t>
    </r>
  </si>
  <si>
    <t>CyL</t>
  </si>
  <si>
    <t>Distribución porcentual del Número de pensionistas por Comunidad autónoma.</t>
  </si>
  <si>
    <t>&lt;25 años</t>
  </si>
  <si>
    <t>Nota: El porcentaje se calcula sobre el total de pensionistas de las Comunidades con Régimen Fiscal Común.</t>
  </si>
  <si>
    <t>Pensión media anual (euros)</t>
  </si>
  <si>
    <t>La Rioja</t>
  </si>
  <si>
    <t>Número de pensionistas</t>
  </si>
  <si>
    <t>Número de pensiones por persona</t>
  </si>
  <si>
    <t>Número de pensionistas por Tramo de edad, Sexo y Provincia. Castilla y León.</t>
  </si>
  <si>
    <t>Número de pensiones por persona por Tramo de edad, Sexo y Provincia. Castilla y León.</t>
  </si>
  <si>
    <t>Número de pensionistas por Tramo de pensión, Sexo y Provincia. Castilla y León.</t>
  </si>
  <si>
    <t>Número de pensiones por persona por Tramo de pensión, Sexo y Provincia. Castilla y León.</t>
  </si>
  <si>
    <t>Pensión media anual por Comunidad autónoma.</t>
  </si>
  <si>
    <t>Provincia</t>
  </si>
  <si>
    <r>
      <rPr>
        <sz val="10"/>
        <color theme="3" tint="0.59999389629810485"/>
        <rFont val="Arial"/>
        <family val="2"/>
      </rPr>
      <t>En la tabla: pegar los datos (CCAA y pensión media anual) y ordenar los datos de menor a mayor pensión</t>
    </r>
    <r>
      <rPr>
        <sz val="10"/>
        <color theme="1"/>
        <rFont val="Arial"/>
        <family val="2"/>
      </rPr>
      <t xml:space="preserve">. 
En el gráfico: Cambiar el color de la barra Total a rojo y Castilla y León a Azul oscuro </t>
    </r>
    <r>
      <rPr>
        <b/>
        <sz val="10"/>
        <color theme="1"/>
        <rFont val="Arial"/>
        <family val="2"/>
      </rPr>
      <t>tomando como ejemplo los colores de los gráficos del año 2015</t>
    </r>
  </si>
  <si>
    <t>Hombre</t>
  </si>
  <si>
    <t>Número de pensionistas, Número de pensiones por persona, Pensión media anual y Porcentaje de pensionistas por Comunidad autónoma.</t>
  </si>
  <si>
    <t>Pensión media anual (euros) por Tramo de edad, Sexo y Provincia. Castilla y León.</t>
  </si>
  <si>
    <t>Pensión media anual (euros) por Tramo de pensión, Sexo y Provincia. Castilla y León.</t>
  </si>
  <si>
    <t>Pensión media anual por Provincia y Sexo. Castilla y León.</t>
  </si>
  <si>
    <t>Distribución porcentual del Número de pensionistas por Tramo de edad en cada Provincia. Castilla y León.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</si>
  <si>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</si>
  <si>
    <t>Distribución del Número de pensionistas por Tramo de pensión en cada Provincia. Castilla y León.</t>
  </si>
  <si>
    <t>Pensión media anual por Tramo de edad y Sexo. Castilla y León.</t>
  </si>
  <si>
    <t>Año 2020</t>
  </si>
  <si>
    <t>Nota: PM = Pensión Mínima, que se corresponde con la pensión mínima por jubilación con cónyuge no a cargo fijada para el año en estudio. En 2020 la PM es de 9.081,80 euros.</t>
  </si>
  <si>
    <t>Total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</si>
</sst>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€&quot;"/>
  </numFmts>
  <fonts count="3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u/>
      <sz val="10"/>
      <color indexed="12"/>
      <name val="Arial"/>
      <family val="2"/>
    </font>
    <font>
      <b/>
      <sz val="11"/>
      <color theme="0" tint="-0.34998626667073579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vertAlign val="superscript"/>
      <sz val="8"/>
      <name val="Arial"/>
      <family val="2"/>
    </font>
    <font>
      <sz val="10"/>
      <color rgb="FF000080"/>
      <name val="Arial"/>
      <family val="2"/>
    </font>
    <font>
      <b/>
      <sz val="10"/>
      <color rgb="FF000080"/>
      <name val="Arial"/>
      <family val="2"/>
    </font>
    <font>
      <sz val="9"/>
      <color rgb="FF00008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vertAlign val="superscript"/>
      <sz val="10"/>
      <name val="Arial"/>
      <family val="2"/>
    </font>
    <font>
      <sz val="9"/>
      <color indexed="12"/>
      <name val="Arial"/>
      <family val="2"/>
    </font>
    <font>
      <sz val="10"/>
      <color theme="3" tint="0.59999389629810485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rgb="FF000080"/>
      <name val="Arial"/>
      <family val="2"/>
    </font>
    <font>
      <b/>
      <sz val="9"/>
      <color rgb="FFFF0000"/>
      <name val="Arial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75">
    <border>
      <left/>
      <right/>
      <top/>
      <bottom/>
      <diagonal/>
    </border>
    <border>
      <left/>
      <right/>
      <top style="double">
        <color rgb="FF333399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33399"/>
      </left>
      <right/>
      <top/>
      <bottom/>
      <diagonal/>
    </border>
    <border>
      <left style="double">
        <color rgb="FF000080"/>
      </left>
      <right style="double">
        <color rgb="FF000080"/>
      </right>
      <top style="double">
        <color rgb="FF000080"/>
      </top>
      <bottom style="double">
        <color rgb="FF000080"/>
      </bottom>
      <diagonal/>
    </border>
    <border>
      <left style="double">
        <color rgb="FF000080"/>
      </left>
      <right/>
      <top style="double">
        <color rgb="FF000080"/>
      </top>
      <bottom style="double">
        <color rgb="FF000080"/>
      </bottom>
      <diagonal/>
    </border>
    <border>
      <left/>
      <right/>
      <top style="double">
        <color rgb="FF000080"/>
      </top>
      <bottom style="double">
        <color rgb="FF000080"/>
      </bottom>
      <diagonal/>
    </border>
    <border>
      <left/>
      <right style="double">
        <color rgb="FF000080"/>
      </right>
      <top style="double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double">
        <color rgb="FF000080"/>
      </bottom>
      <diagonal/>
    </border>
    <border>
      <left style="thin">
        <color rgb="FF000080"/>
      </left>
      <right style="thin">
        <color rgb="FF000080"/>
      </right>
      <top style="double">
        <color rgb="FF000080"/>
      </top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 style="double">
        <color rgb="FF000080"/>
      </top>
      <bottom style="double">
        <color rgb="FF000080"/>
      </bottom>
      <diagonal/>
    </border>
    <border>
      <left style="double">
        <color rgb="FF000080"/>
      </left>
      <right style="double">
        <color rgb="FF000080"/>
      </right>
      <top style="double">
        <color rgb="FF000080"/>
      </top>
      <bottom style="hair">
        <color rgb="FF000080"/>
      </bottom>
      <diagonal/>
    </border>
    <border>
      <left style="double">
        <color rgb="FF000080"/>
      </left>
      <right style="double">
        <color rgb="FF000080"/>
      </right>
      <top style="hair">
        <color rgb="FF000080"/>
      </top>
      <bottom style="hair">
        <color rgb="FF000080"/>
      </bottom>
      <diagonal/>
    </border>
    <border>
      <left style="double">
        <color rgb="FF000080"/>
      </left>
      <right style="double">
        <color rgb="FF000080"/>
      </right>
      <top style="hair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hair">
        <color rgb="FF000080"/>
      </bottom>
      <diagonal/>
    </border>
    <border>
      <left style="thin">
        <color rgb="FF000080"/>
      </left>
      <right style="thin">
        <color rgb="FF000080"/>
      </right>
      <top style="double">
        <color rgb="FF000080"/>
      </top>
      <bottom style="hair">
        <color rgb="FF000080"/>
      </bottom>
      <diagonal/>
    </border>
    <border>
      <left style="thin">
        <color rgb="FF000080"/>
      </left>
      <right style="double">
        <color rgb="FF000080"/>
      </right>
      <top style="double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000080"/>
      </right>
      <top style="hair">
        <color rgb="FF000080"/>
      </top>
      <bottom style="hair">
        <color rgb="FF000080"/>
      </bottom>
      <diagonal/>
    </border>
    <border>
      <left style="thin">
        <color rgb="FF000080"/>
      </left>
      <right style="thin">
        <color rgb="FF000080"/>
      </right>
      <top style="hair">
        <color rgb="FF000080"/>
      </top>
      <bottom style="hair">
        <color rgb="FF000080"/>
      </bottom>
      <diagonal/>
    </border>
    <border>
      <left style="thin">
        <color rgb="FF000080"/>
      </left>
      <right style="double">
        <color rgb="FF000080"/>
      </right>
      <top style="hair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000080"/>
      </right>
      <top style="hair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hair">
        <color rgb="FF000080"/>
      </top>
      <bottom style="thin">
        <color rgb="FF000080"/>
      </bottom>
      <diagonal/>
    </border>
    <border>
      <left style="thin">
        <color rgb="FF000080"/>
      </left>
      <right style="double">
        <color rgb="FF000080"/>
      </right>
      <top style="hair">
        <color rgb="FF000080"/>
      </top>
      <bottom style="thin">
        <color rgb="FF000080"/>
      </bottom>
      <diagonal/>
    </border>
    <border>
      <left style="double">
        <color rgb="FF000080"/>
      </left>
      <right style="double">
        <color rgb="FF000080"/>
      </right>
      <top style="thin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000080"/>
      </top>
      <bottom style="double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 style="thin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/>
      <diagonal/>
    </border>
    <border>
      <left style="thin">
        <color rgb="FF000080"/>
      </left>
      <right style="double">
        <color rgb="FF000080"/>
      </right>
      <top style="double">
        <color rgb="FF000080"/>
      </top>
      <bottom/>
      <diagonal/>
    </border>
    <border>
      <left style="double">
        <color rgb="FF000080"/>
      </left>
      <right style="thin">
        <color rgb="FF000080"/>
      </right>
      <top/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/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double">
        <color rgb="FF000080"/>
      </top>
      <bottom style="thin">
        <color rgb="FF000080"/>
      </bottom>
      <diagonal/>
    </border>
    <border>
      <left style="thin">
        <color rgb="FF000080"/>
      </left>
      <right style="double">
        <color rgb="FF000080"/>
      </right>
      <top style="double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thin">
        <color rgb="FF333399"/>
      </bottom>
      <diagonal/>
    </border>
    <border>
      <left style="double">
        <color rgb="FF000080"/>
      </left>
      <right style="thin">
        <color rgb="FF000080"/>
      </right>
      <top style="thin">
        <color rgb="FF333399"/>
      </top>
      <bottom style="thin">
        <color rgb="FF333399"/>
      </bottom>
      <diagonal/>
    </border>
    <border>
      <left style="double">
        <color rgb="FF000080"/>
      </left>
      <right style="thin">
        <color rgb="FF000080"/>
      </right>
      <top style="thin">
        <color rgb="FF333399"/>
      </top>
      <bottom style="thin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333399"/>
      </top>
      <bottom/>
      <diagonal/>
    </border>
    <border>
      <left style="thin">
        <color rgb="FF000080"/>
      </left>
      <right style="double">
        <color rgb="FF000080"/>
      </right>
      <top style="hair">
        <color rgb="FF000080"/>
      </top>
      <bottom/>
      <diagonal/>
    </border>
    <border>
      <left style="double">
        <color rgb="FF000080"/>
      </left>
      <right style="thin">
        <color rgb="FF000080"/>
      </right>
      <top style="hair">
        <color rgb="FF000080"/>
      </top>
      <bottom/>
      <diagonal/>
    </border>
    <border>
      <left style="thin">
        <color rgb="FF000080"/>
      </left>
      <right style="thin">
        <color rgb="FF000080"/>
      </right>
      <top style="hair">
        <color rgb="FF000080"/>
      </top>
      <bottom/>
      <diagonal/>
    </border>
    <border>
      <left style="double">
        <color rgb="FF000080"/>
      </left>
      <right style="thin">
        <color rgb="FF000080"/>
      </right>
      <top style="thin">
        <color rgb="FF000080"/>
      </top>
      <bottom style="thin">
        <color rgb="FF333399"/>
      </bottom>
      <diagonal/>
    </border>
    <border>
      <left style="thin">
        <color rgb="FF000080"/>
      </left>
      <right style="double">
        <color rgb="FF000080"/>
      </right>
      <top style="thin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000080"/>
      </top>
      <bottom style="hair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333399"/>
      </top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 style="hair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hair">
        <color rgb="FF000080"/>
      </top>
      <bottom style="double">
        <color rgb="FF000080"/>
      </bottom>
      <diagonal/>
    </border>
    <border>
      <left style="thin">
        <color rgb="FF000080"/>
      </left>
      <right style="thin">
        <color rgb="FF000080"/>
      </right>
      <top style="hair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333399"/>
      </right>
      <top style="double">
        <color rgb="FF000080"/>
      </top>
      <bottom style="thin">
        <color rgb="FF000080"/>
      </bottom>
      <diagonal/>
    </border>
    <border>
      <left style="thin">
        <color rgb="FF333399"/>
      </left>
      <right style="thin">
        <color rgb="FF333399"/>
      </right>
      <top style="double">
        <color rgb="FF000080"/>
      </top>
      <bottom style="thin">
        <color rgb="FF000080"/>
      </bottom>
      <diagonal/>
    </border>
    <border>
      <left style="thin">
        <color rgb="FF333399"/>
      </left>
      <right style="double">
        <color rgb="FF000080"/>
      </right>
      <top style="double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333399"/>
      </right>
      <top style="thin">
        <color rgb="FF000080"/>
      </top>
      <bottom style="double">
        <color rgb="FF000080"/>
      </bottom>
      <diagonal/>
    </border>
    <border>
      <left style="thin">
        <color rgb="FF333399"/>
      </left>
      <right style="thin">
        <color rgb="FF333399"/>
      </right>
      <top style="thin">
        <color rgb="FF000080"/>
      </top>
      <bottom style="double">
        <color rgb="FF000080"/>
      </bottom>
      <diagonal/>
    </border>
    <border>
      <left style="thin">
        <color rgb="FF333399"/>
      </left>
      <right style="double">
        <color rgb="FF000080"/>
      </right>
      <top style="thin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333399"/>
      </right>
      <top style="double">
        <color rgb="FF000080"/>
      </top>
      <bottom style="hair">
        <color rgb="FF000080"/>
      </bottom>
      <diagonal/>
    </border>
    <border>
      <left style="thin">
        <color rgb="FF333399"/>
      </left>
      <right style="thin">
        <color rgb="FF333399"/>
      </right>
      <top style="double">
        <color rgb="FF000080"/>
      </top>
      <bottom style="hair">
        <color rgb="FF000080"/>
      </bottom>
      <diagonal/>
    </border>
    <border>
      <left style="thin">
        <color rgb="FF333399"/>
      </left>
      <right style="double">
        <color rgb="FF000080"/>
      </right>
      <top style="double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333399"/>
      </right>
      <top style="hair">
        <color rgb="FF000080"/>
      </top>
      <bottom style="hair">
        <color rgb="FF000080"/>
      </bottom>
      <diagonal/>
    </border>
    <border>
      <left style="thin">
        <color rgb="FF333399"/>
      </left>
      <right style="thin">
        <color rgb="FF333399"/>
      </right>
      <top style="hair">
        <color rgb="FF000080"/>
      </top>
      <bottom style="hair">
        <color rgb="FF000080"/>
      </bottom>
      <diagonal/>
    </border>
    <border>
      <left style="thin">
        <color rgb="FF333399"/>
      </left>
      <right style="double">
        <color rgb="FF000080"/>
      </right>
      <top style="hair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333399"/>
      </right>
      <top style="hair">
        <color rgb="FF000080"/>
      </top>
      <bottom style="thin">
        <color rgb="FF000080"/>
      </bottom>
      <diagonal/>
    </border>
    <border>
      <left style="thin">
        <color rgb="FF333399"/>
      </left>
      <right style="thin">
        <color rgb="FF333399"/>
      </right>
      <top style="hair">
        <color rgb="FF000080"/>
      </top>
      <bottom style="thin">
        <color rgb="FF000080"/>
      </bottom>
      <diagonal/>
    </border>
    <border>
      <left style="thin">
        <color rgb="FF333399"/>
      </left>
      <right style="double">
        <color rgb="FF000080"/>
      </right>
      <top style="hair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333399"/>
      </right>
      <top style="hair">
        <color rgb="FF000080"/>
      </top>
      <bottom/>
      <diagonal/>
    </border>
    <border>
      <left style="thin">
        <color rgb="FF333399"/>
      </left>
      <right style="thin">
        <color rgb="FF333399"/>
      </right>
      <top style="hair">
        <color rgb="FF000080"/>
      </top>
      <bottom/>
      <diagonal/>
    </border>
    <border>
      <left style="thin">
        <color rgb="FF333399"/>
      </left>
      <right style="double">
        <color rgb="FF000080"/>
      </right>
      <top style="hair">
        <color rgb="FF000080"/>
      </top>
      <bottom/>
      <diagonal/>
    </border>
    <border>
      <left style="double">
        <color rgb="FF000080"/>
      </left>
      <right style="thin">
        <color rgb="FF333399"/>
      </right>
      <top style="thin">
        <color rgb="FF000080"/>
      </top>
      <bottom style="hair">
        <color rgb="FF000080"/>
      </bottom>
      <diagonal/>
    </border>
    <border>
      <left style="thin">
        <color rgb="FF333399"/>
      </left>
      <right style="thin">
        <color rgb="FF333399"/>
      </right>
      <top style="thin">
        <color rgb="FF000080"/>
      </top>
      <bottom style="hair">
        <color rgb="FF000080"/>
      </bottom>
      <diagonal/>
    </border>
    <border>
      <left style="thin">
        <color rgb="FF333399"/>
      </left>
      <right style="double">
        <color rgb="FF000080"/>
      </right>
      <top style="thin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333399"/>
      </right>
      <top style="hair">
        <color rgb="FF000080"/>
      </top>
      <bottom style="double">
        <color rgb="FF000080"/>
      </bottom>
      <diagonal/>
    </border>
    <border>
      <left style="thin">
        <color rgb="FF333399"/>
      </left>
      <right style="thin">
        <color rgb="FF333399"/>
      </right>
      <top style="hair">
        <color rgb="FF000080"/>
      </top>
      <bottom style="double">
        <color rgb="FF000080"/>
      </bottom>
      <diagonal/>
    </border>
    <border>
      <left style="thin">
        <color rgb="FF333399"/>
      </left>
      <right style="double">
        <color rgb="FF000080"/>
      </right>
      <top style="hair">
        <color rgb="FF000080"/>
      </top>
      <bottom style="double">
        <color rgb="FF000080"/>
      </bottom>
      <diagonal/>
    </border>
    <border>
      <left/>
      <right/>
      <top style="double">
        <color rgb="FF000080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202">
    <xf numFmtId="0" fontId="0" fillId="0" borderId="0" xfId="0"/>
    <xf numFmtId="3" fontId="4" fillId="0" borderId="0" xfId="1" applyNumberFormat="1" applyFont="1" applyAlignment="1"/>
    <xf numFmtId="3" fontId="0" fillId="0" borderId="0" xfId="0" applyNumberFormat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3" fillId="0" borderId="0" xfId="2" applyFont="1" applyFill="1" applyAlignment="1">
      <alignment horizontal="left" vertical="center"/>
    </xf>
    <xf numFmtId="0" fontId="15" fillId="0" borderId="0" xfId="0" applyFont="1"/>
    <xf numFmtId="0" fontId="17" fillId="0" borderId="0" xfId="2" applyFont="1" applyFill="1" applyAlignment="1">
      <alignment horizontal="center" vertical="center"/>
    </xf>
    <xf numFmtId="0" fontId="18" fillId="0" borderId="0" xfId="1" applyFont="1" applyAlignment="1">
      <alignment vertical="center"/>
    </xf>
    <xf numFmtId="0" fontId="17" fillId="0" borderId="0" xfId="0" applyFont="1"/>
    <xf numFmtId="0" fontId="21" fillId="0" borderId="0" xfId="0" applyFont="1"/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/>
    </xf>
    <xf numFmtId="0" fontId="3" fillId="0" borderId="0" xfId="1" applyFont="1" applyFill="1" applyBorder="1" applyAlignment="1">
      <alignment wrapText="1"/>
    </xf>
    <xf numFmtId="10" fontId="5" fillId="0" borderId="0" xfId="4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10" fontId="5" fillId="0" borderId="0" xfId="4" applyNumberFormat="1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14" fillId="0" borderId="0" xfId="0" applyNumberFormat="1" applyFont="1" applyFill="1" applyBorder="1" applyAlignment="1">
      <alignment horizontal="right" vertical="center"/>
    </xf>
    <xf numFmtId="4" fontId="1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3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0" fontId="2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164" fontId="0" fillId="0" borderId="0" xfId="0" applyNumberFormat="1"/>
    <xf numFmtId="0" fontId="3" fillId="0" borderId="0" xfId="1" applyFont="1" applyBorder="1" applyAlignment="1"/>
    <xf numFmtId="0" fontId="3" fillId="0" borderId="0" xfId="1" applyFont="1" applyBorder="1" applyAlignment="1">
      <alignment vertical="center" wrapText="1"/>
    </xf>
    <xf numFmtId="0" fontId="24" fillId="0" borderId="0" xfId="3" applyFont="1" applyFill="1" applyAlignment="1" applyProtection="1">
      <alignment horizontal="left" vertical="top"/>
    </xf>
    <xf numFmtId="0" fontId="24" fillId="0" borderId="0" xfId="3" applyFont="1" applyAlignment="1" applyProtection="1">
      <alignment horizontal="justify" vertical="top" wrapText="1"/>
    </xf>
    <xf numFmtId="0" fontId="5" fillId="0" borderId="3" xfId="1" applyFont="1" applyFill="1" applyBorder="1" applyAlignment="1">
      <alignment horizontal="left" vertical="center"/>
    </xf>
    <xf numFmtId="3" fontId="5" fillId="0" borderId="3" xfId="0" applyNumberFormat="1" applyFont="1" applyFill="1" applyBorder="1"/>
    <xf numFmtId="3" fontId="5" fillId="0" borderId="3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26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vertical="center"/>
    </xf>
    <xf numFmtId="0" fontId="19" fillId="2" borderId="20" xfId="0" applyFont="1" applyFill="1" applyBorder="1" applyAlignment="1">
      <alignment vertical="center"/>
    </xf>
    <xf numFmtId="0" fontId="19" fillId="2" borderId="23" xfId="0" applyFont="1" applyFill="1" applyBorder="1" applyAlignment="1">
      <alignment vertical="center"/>
    </xf>
    <xf numFmtId="3" fontId="14" fillId="0" borderId="15" xfId="0" applyNumberFormat="1" applyFont="1" applyFill="1" applyBorder="1" applyAlignment="1">
      <alignment horizontal="right" vertical="center"/>
    </xf>
    <xf numFmtId="3" fontId="14" fillId="0" borderId="16" xfId="0" applyNumberFormat="1" applyFont="1" applyFill="1" applyBorder="1" applyAlignment="1">
      <alignment horizontal="right" vertical="center"/>
    </xf>
    <xf numFmtId="3" fontId="14" fillId="0" borderId="17" xfId="0" applyNumberFormat="1" applyFont="1" applyFill="1" applyBorder="1" applyAlignment="1">
      <alignment horizontal="right" vertical="center"/>
    </xf>
    <xf numFmtId="3" fontId="14" fillId="0" borderId="18" xfId="0" applyNumberFormat="1" applyFont="1" applyFill="1" applyBorder="1" applyAlignment="1">
      <alignment horizontal="right" vertical="center"/>
    </xf>
    <xf numFmtId="3" fontId="14" fillId="0" borderId="19" xfId="0" applyNumberFormat="1" applyFont="1" applyFill="1" applyBorder="1" applyAlignment="1">
      <alignment horizontal="right" vertical="center"/>
    </xf>
    <xf numFmtId="3" fontId="14" fillId="0" borderId="20" xfId="0" applyNumberFormat="1" applyFont="1" applyFill="1" applyBorder="1" applyAlignment="1">
      <alignment horizontal="right" vertical="center"/>
    </xf>
    <xf numFmtId="3" fontId="14" fillId="0" borderId="21" xfId="0" applyNumberFormat="1" applyFont="1" applyFill="1" applyBorder="1" applyAlignment="1">
      <alignment horizontal="right" vertical="center"/>
    </xf>
    <xf numFmtId="3" fontId="14" fillId="0" borderId="22" xfId="0" applyNumberFormat="1" applyFont="1" applyFill="1" applyBorder="1" applyAlignment="1">
      <alignment horizontal="right" vertical="center"/>
    </xf>
    <xf numFmtId="3" fontId="14" fillId="0" borderId="23" xfId="0" applyNumberFormat="1" applyFont="1" applyFill="1" applyBorder="1" applyAlignment="1">
      <alignment horizontal="right" vertical="center"/>
    </xf>
    <xf numFmtId="0" fontId="19" fillId="2" borderId="39" xfId="0" applyFont="1" applyFill="1" applyBorder="1" applyAlignment="1">
      <alignment vertical="center"/>
    </xf>
    <xf numFmtId="3" fontId="14" fillId="0" borderId="40" xfId="0" applyNumberFormat="1" applyFont="1" applyFill="1" applyBorder="1" applyAlignment="1">
      <alignment horizontal="right" vertical="center"/>
    </xf>
    <xf numFmtId="3" fontId="14" fillId="0" borderId="41" xfId="0" applyNumberFormat="1" applyFont="1" applyFill="1" applyBorder="1" applyAlignment="1">
      <alignment horizontal="right" vertical="center"/>
    </xf>
    <xf numFmtId="3" fontId="14" fillId="0" borderId="39" xfId="0" applyNumberFormat="1" applyFont="1" applyFill="1" applyBorder="1" applyAlignment="1">
      <alignment horizontal="right" vertical="center"/>
    </xf>
    <xf numFmtId="0" fontId="19" fillId="2" borderId="43" xfId="0" applyFont="1" applyFill="1" applyBorder="1" applyAlignment="1">
      <alignment vertical="center"/>
    </xf>
    <xf numFmtId="3" fontId="14" fillId="0" borderId="44" xfId="0" applyNumberFormat="1" applyFont="1" applyFill="1" applyBorder="1" applyAlignment="1">
      <alignment horizontal="right" vertical="center"/>
    </xf>
    <xf numFmtId="3" fontId="14" fillId="0" borderId="45" xfId="0" applyNumberFormat="1" applyFont="1" applyFill="1" applyBorder="1" applyAlignment="1">
      <alignment horizontal="right" vertical="center"/>
    </xf>
    <xf numFmtId="3" fontId="14" fillId="0" borderId="43" xfId="0" applyNumberFormat="1" applyFont="1" applyFill="1" applyBorder="1" applyAlignment="1">
      <alignment horizontal="right" vertical="center"/>
    </xf>
    <xf numFmtId="0" fontId="19" fillId="2" borderId="47" xfId="0" applyFont="1" applyFill="1" applyBorder="1" applyAlignment="1">
      <alignment vertical="center"/>
    </xf>
    <xf numFmtId="3" fontId="14" fillId="0" borderId="48" xfId="0" applyNumberFormat="1" applyFont="1" applyFill="1" applyBorder="1" applyAlignment="1">
      <alignment horizontal="right" vertical="center"/>
    </xf>
    <xf numFmtId="3" fontId="14" fillId="0" borderId="49" xfId="0" applyNumberFormat="1" applyFont="1" applyFill="1" applyBorder="1" applyAlignment="1">
      <alignment horizontal="right" vertical="center"/>
    </xf>
    <xf numFmtId="3" fontId="14" fillId="0" borderId="47" xfId="0" applyNumberFormat="1" applyFont="1" applyFill="1" applyBorder="1" applyAlignment="1">
      <alignment horizontal="right" vertical="center"/>
    </xf>
    <xf numFmtId="0" fontId="19" fillId="2" borderId="53" xfId="0" applyFont="1" applyFill="1" applyBorder="1" applyAlignment="1">
      <alignment horizontal="center" vertical="center" wrapText="1"/>
    </xf>
    <xf numFmtId="0" fontId="19" fillId="2" borderId="54" xfId="0" applyFont="1" applyFill="1" applyBorder="1" applyAlignment="1">
      <alignment horizontal="center" vertical="center" wrapText="1"/>
    </xf>
    <xf numFmtId="3" fontId="14" fillId="0" borderId="56" xfId="0" applyNumberFormat="1" applyFont="1" applyFill="1" applyBorder="1" applyAlignment="1">
      <alignment horizontal="right" vertical="center"/>
    </xf>
    <xf numFmtId="3" fontId="14" fillId="0" borderId="57" xfId="0" applyNumberFormat="1" applyFont="1" applyFill="1" applyBorder="1" applyAlignment="1">
      <alignment horizontal="right" vertical="center"/>
    </xf>
    <xf numFmtId="3" fontId="14" fillId="0" borderId="58" xfId="0" applyNumberFormat="1" applyFont="1" applyFill="1" applyBorder="1" applyAlignment="1">
      <alignment horizontal="right" vertical="center"/>
    </xf>
    <xf numFmtId="3" fontId="14" fillId="0" borderId="59" xfId="0" applyNumberFormat="1" applyFont="1" applyFill="1" applyBorder="1" applyAlignment="1">
      <alignment horizontal="right" vertical="center"/>
    </xf>
    <xf numFmtId="3" fontId="14" fillId="0" borderId="60" xfId="0" applyNumberFormat="1" applyFont="1" applyFill="1" applyBorder="1" applyAlignment="1">
      <alignment horizontal="right" vertical="center"/>
    </xf>
    <xf numFmtId="3" fontId="14" fillId="0" borderId="61" xfId="0" applyNumberFormat="1" applyFont="1" applyFill="1" applyBorder="1" applyAlignment="1">
      <alignment horizontal="right" vertical="center"/>
    </xf>
    <xf numFmtId="3" fontId="14" fillId="0" borderId="62" xfId="0" applyNumberFormat="1" applyFont="1" applyFill="1" applyBorder="1" applyAlignment="1">
      <alignment horizontal="right" vertical="center"/>
    </xf>
    <xf numFmtId="3" fontId="14" fillId="0" borderId="63" xfId="0" applyNumberFormat="1" applyFont="1" applyFill="1" applyBorder="1" applyAlignment="1">
      <alignment horizontal="right" vertical="center"/>
    </xf>
    <xf numFmtId="3" fontId="14" fillId="0" borderId="64" xfId="0" applyNumberFormat="1" applyFont="1" applyFill="1" applyBorder="1" applyAlignment="1">
      <alignment horizontal="right" vertical="center"/>
    </xf>
    <xf numFmtId="3" fontId="14" fillId="0" borderId="65" xfId="0" applyNumberFormat="1" applyFont="1" applyFill="1" applyBorder="1" applyAlignment="1">
      <alignment horizontal="right" vertical="center"/>
    </xf>
    <xf numFmtId="3" fontId="14" fillId="0" borderId="66" xfId="0" applyNumberFormat="1" applyFont="1" applyFill="1" applyBorder="1" applyAlignment="1">
      <alignment horizontal="right" vertical="center"/>
    </xf>
    <xf numFmtId="3" fontId="14" fillId="0" borderId="67" xfId="0" applyNumberFormat="1" applyFont="1" applyFill="1" applyBorder="1" applyAlignment="1">
      <alignment horizontal="right" vertical="center"/>
    </xf>
    <xf numFmtId="3" fontId="14" fillId="0" borderId="68" xfId="0" applyNumberFormat="1" applyFont="1" applyFill="1" applyBorder="1" applyAlignment="1">
      <alignment horizontal="right" vertical="center"/>
    </xf>
    <xf numFmtId="3" fontId="14" fillId="0" borderId="69" xfId="0" applyNumberFormat="1" applyFont="1" applyFill="1" applyBorder="1" applyAlignment="1">
      <alignment horizontal="right" vertical="center"/>
    </xf>
    <xf numFmtId="3" fontId="14" fillId="0" borderId="70" xfId="0" applyNumberFormat="1" applyFont="1" applyFill="1" applyBorder="1" applyAlignment="1">
      <alignment horizontal="right" vertical="center"/>
    </xf>
    <xf numFmtId="3" fontId="14" fillId="0" borderId="71" xfId="0" applyNumberFormat="1" applyFont="1" applyFill="1" applyBorder="1" applyAlignment="1">
      <alignment horizontal="right" vertical="center"/>
    </xf>
    <xf numFmtId="3" fontId="14" fillId="0" borderId="72" xfId="0" applyNumberFormat="1" applyFont="1" applyFill="1" applyBorder="1" applyAlignment="1">
      <alignment horizontal="right" vertical="center"/>
    </xf>
    <xf numFmtId="3" fontId="14" fillId="0" borderId="73" xfId="0" applyNumberFormat="1" applyFont="1" applyFill="1" applyBorder="1" applyAlignment="1">
      <alignment horizontal="right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9" fillId="2" borderId="12" xfId="1" applyFont="1" applyFill="1" applyBorder="1" applyAlignment="1">
      <alignment horizontal="left" vertical="center"/>
    </xf>
    <xf numFmtId="4" fontId="14" fillId="0" borderId="16" xfId="0" applyNumberFormat="1" applyFont="1" applyFill="1" applyBorder="1" applyAlignment="1">
      <alignment horizontal="right" vertical="center"/>
    </xf>
    <xf numFmtId="10" fontId="14" fillId="0" borderId="17" xfId="4" applyNumberFormat="1" applyFont="1" applyFill="1" applyBorder="1" applyAlignment="1">
      <alignment horizontal="right" vertical="center"/>
    </xf>
    <xf numFmtId="0" fontId="19" fillId="2" borderId="13" xfId="1" applyFont="1" applyFill="1" applyBorder="1" applyAlignment="1">
      <alignment horizontal="left" vertical="center"/>
    </xf>
    <xf numFmtId="3" fontId="26" fillId="0" borderId="18" xfId="0" applyNumberFormat="1" applyFont="1" applyBorder="1"/>
    <xf numFmtId="4" fontId="26" fillId="0" borderId="19" xfId="0" applyNumberFormat="1" applyFont="1" applyBorder="1"/>
    <xf numFmtId="3" fontId="26" fillId="0" borderId="19" xfId="0" applyNumberFormat="1" applyFont="1" applyBorder="1"/>
    <xf numFmtId="10" fontId="26" fillId="0" borderId="20" xfId="4" applyNumberFormat="1" applyFont="1" applyBorder="1"/>
    <xf numFmtId="0" fontId="12" fillId="2" borderId="13" xfId="1" applyFont="1" applyFill="1" applyBorder="1" applyAlignment="1">
      <alignment horizontal="left" vertical="center"/>
    </xf>
    <xf numFmtId="3" fontId="27" fillId="0" borderId="18" xfId="0" applyNumberFormat="1" applyFont="1" applyBorder="1"/>
    <xf numFmtId="4" fontId="27" fillId="0" borderId="19" xfId="0" applyNumberFormat="1" applyFont="1" applyBorder="1"/>
    <xf numFmtId="3" fontId="27" fillId="0" borderId="19" xfId="0" applyNumberFormat="1" applyFont="1" applyBorder="1"/>
    <xf numFmtId="10" fontId="27" fillId="0" borderId="20" xfId="4" applyNumberFormat="1" applyFont="1" applyBorder="1"/>
    <xf numFmtId="0" fontId="19" fillId="2" borderId="14" xfId="1" applyFont="1" applyFill="1" applyBorder="1" applyAlignment="1">
      <alignment horizontal="left" vertical="center"/>
    </xf>
    <xf numFmtId="3" fontId="26" fillId="0" borderId="21" xfId="0" applyNumberFormat="1" applyFont="1" applyBorder="1"/>
    <xf numFmtId="4" fontId="26" fillId="0" borderId="22" xfId="0" applyNumberFormat="1" applyFont="1" applyBorder="1"/>
    <xf numFmtId="3" fontId="26" fillId="0" borderId="22" xfId="0" applyNumberFormat="1" applyFont="1" applyBorder="1"/>
    <xf numFmtId="10" fontId="26" fillId="0" borderId="23" xfId="4" applyNumberFormat="1" applyFont="1" applyBorder="1"/>
    <xf numFmtId="0" fontId="12" fillId="2" borderId="24" xfId="1" applyFont="1" applyFill="1" applyBorder="1" applyAlignment="1">
      <alignment horizontal="left" vertical="center"/>
    </xf>
    <xf numFmtId="3" fontId="27" fillId="0" borderId="25" xfId="0" applyNumberFormat="1" applyFont="1" applyBorder="1"/>
    <xf numFmtId="4" fontId="27" fillId="0" borderId="26" xfId="0" applyNumberFormat="1" applyFont="1" applyBorder="1"/>
    <xf numFmtId="3" fontId="27" fillId="0" borderId="26" xfId="0" applyNumberFormat="1" applyFont="1" applyBorder="1"/>
    <xf numFmtId="10" fontId="27" fillId="0" borderId="27" xfId="4" applyNumberFormat="1" applyFont="1" applyBorder="1"/>
    <xf numFmtId="0" fontId="3" fillId="0" borderId="0" xfId="1" applyFont="1" applyBorder="1" applyAlignment="1">
      <alignment vertical="center"/>
    </xf>
    <xf numFmtId="0" fontId="3" fillId="0" borderId="74" xfId="1" applyFont="1" applyBorder="1" applyAlignment="1"/>
    <xf numFmtId="0" fontId="3" fillId="0" borderId="1" xfId="1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3" fontId="26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" fontId="14" fillId="0" borderId="15" xfId="0" applyNumberFormat="1" applyFont="1" applyFill="1" applyBorder="1" applyAlignment="1">
      <alignment horizontal="right" vertical="center"/>
    </xf>
    <xf numFmtId="4" fontId="14" fillId="0" borderId="17" xfId="0" applyNumberFormat="1" applyFont="1" applyFill="1" applyBorder="1" applyAlignment="1">
      <alignment horizontal="right" vertical="center"/>
    </xf>
    <xf numFmtId="4" fontId="14" fillId="0" borderId="18" xfId="0" applyNumberFormat="1" applyFont="1" applyFill="1" applyBorder="1" applyAlignment="1">
      <alignment horizontal="right" vertical="center"/>
    </xf>
    <xf numFmtId="4" fontId="14" fillId="0" borderId="19" xfId="0" applyNumberFormat="1" applyFont="1" applyFill="1" applyBorder="1" applyAlignment="1">
      <alignment horizontal="right" vertical="center"/>
    </xf>
    <xf numFmtId="4" fontId="14" fillId="0" borderId="20" xfId="0" applyNumberFormat="1" applyFont="1" applyFill="1" applyBorder="1" applyAlignment="1">
      <alignment horizontal="right" vertical="center"/>
    </xf>
    <xf numFmtId="4" fontId="14" fillId="0" borderId="40" xfId="0" applyNumberFormat="1" applyFont="1" applyFill="1" applyBorder="1" applyAlignment="1">
      <alignment horizontal="right" vertical="center"/>
    </xf>
    <xf numFmtId="4" fontId="14" fillId="0" borderId="41" xfId="0" applyNumberFormat="1" applyFont="1" applyFill="1" applyBorder="1" applyAlignment="1">
      <alignment horizontal="right" vertical="center"/>
    </xf>
    <xf numFmtId="4" fontId="14" fillId="0" borderId="39" xfId="0" applyNumberFormat="1" applyFont="1" applyFill="1" applyBorder="1" applyAlignment="1">
      <alignment horizontal="right" vertical="center"/>
    </xf>
    <xf numFmtId="4" fontId="14" fillId="0" borderId="44" xfId="0" applyNumberFormat="1" applyFont="1" applyFill="1" applyBorder="1" applyAlignment="1">
      <alignment horizontal="right" vertical="center"/>
    </xf>
    <xf numFmtId="4" fontId="14" fillId="0" borderId="45" xfId="0" applyNumberFormat="1" applyFont="1" applyFill="1" applyBorder="1" applyAlignment="1">
      <alignment horizontal="right" vertical="center"/>
    </xf>
    <xf numFmtId="4" fontId="14" fillId="0" borderId="43" xfId="0" applyNumberFormat="1" applyFont="1" applyFill="1" applyBorder="1" applyAlignment="1">
      <alignment horizontal="right" vertical="center"/>
    </xf>
    <xf numFmtId="4" fontId="14" fillId="0" borderId="21" xfId="0" applyNumberFormat="1" applyFont="1" applyFill="1" applyBorder="1" applyAlignment="1">
      <alignment horizontal="right" vertical="center"/>
    </xf>
    <xf numFmtId="4" fontId="14" fillId="0" borderId="22" xfId="0" applyNumberFormat="1" applyFont="1" applyFill="1" applyBorder="1" applyAlignment="1">
      <alignment horizontal="right" vertical="center"/>
    </xf>
    <xf numFmtId="4" fontId="14" fillId="0" borderId="23" xfId="0" applyNumberFormat="1" applyFont="1" applyFill="1" applyBorder="1" applyAlignment="1">
      <alignment horizontal="right" vertical="center"/>
    </xf>
    <xf numFmtId="4" fontId="14" fillId="0" borderId="48" xfId="0" applyNumberFormat="1" applyFont="1" applyFill="1" applyBorder="1" applyAlignment="1">
      <alignment horizontal="right" vertical="center"/>
    </xf>
    <xf numFmtId="4" fontId="14" fillId="0" borderId="49" xfId="0" applyNumberFormat="1" applyFont="1" applyFill="1" applyBorder="1" applyAlignment="1">
      <alignment horizontal="right" vertical="center"/>
    </xf>
    <xf numFmtId="4" fontId="14" fillId="0" borderId="47" xfId="0" applyNumberFormat="1" applyFont="1" applyFill="1" applyBorder="1" applyAlignment="1">
      <alignment horizontal="right" vertical="center"/>
    </xf>
    <xf numFmtId="4" fontId="14" fillId="0" borderId="56" xfId="0" applyNumberFormat="1" applyFont="1" applyFill="1" applyBorder="1" applyAlignment="1">
      <alignment horizontal="right" vertical="center"/>
    </xf>
    <xf numFmtId="4" fontId="14" fillId="0" borderId="57" xfId="0" applyNumberFormat="1" applyFont="1" applyFill="1" applyBorder="1" applyAlignment="1">
      <alignment horizontal="right" vertical="center"/>
    </xf>
    <xf numFmtId="4" fontId="14" fillId="0" borderId="58" xfId="0" applyNumberFormat="1" applyFont="1" applyFill="1" applyBorder="1" applyAlignment="1">
      <alignment horizontal="right" vertical="center"/>
    </xf>
    <xf numFmtId="4" fontId="14" fillId="0" borderId="59" xfId="0" applyNumberFormat="1" applyFont="1" applyFill="1" applyBorder="1" applyAlignment="1">
      <alignment horizontal="right" vertical="center"/>
    </xf>
    <xf numFmtId="4" fontId="14" fillId="0" borderId="60" xfId="0" applyNumberFormat="1" applyFont="1" applyFill="1" applyBorder="1" applyAlignment="1">
      <alignment horizontal="right" vertical="center"/>
    </xf>
    <xf numFmtId="4" fontId="14" fillId="0" borderId="61" xfId="0" applyNumberFormat="1" applyFont="1" applyFill="1" applyBorder="1" applyAlignment="1">
      <alignment horizontal="right" vertical="center"/>
    </xf>
    <xf numFmtId="4" fontId="14" fillId="0" borderId="65" xfId="0" applyNumberFormat="1" applyFont="1" applyFill="1" applyBorder="1" applyAlignment="1">
      <alignment horizontal="right" vertical="center"/>
    </xf>
    <xf numFmtId="4" fontId="14" fillId="0" borderId="66" xfId="0" applyNumberFormat="1" applyFont="1" applyFill="1" applyBorder="1" applyAlignment="1">
      <alignment horizontal="right" vertical="center"/>
    </xf>
    <xf numFmtId="4" fontId="14" fillId="0" borderId="67" xfId="0" applyNumberFormat="1" applyFont="1" applyFill="1" applyBorder="1" applyAlignment="1">
      <alignment horizontal="right" vertical="center"/>
    </xf>
    <xf numFmtId="4" fontId="14" fillId="0" borderId="68" xfId="0" applyNumberFormat="1" applyFont="1" applyFill="1" applyBorder="1" applyAlignment="1">
      <alignment horizontal="right" vertical="center"/>
    </xf>
    <xf numFmtId="4" fontId="14" fillId="0" borderId="69" xfId="0" applyNumberFormat="1" applyFont="1" applyFill="1" applyBorder="1" applyAlignment="1">
      <alignment horizontal="right" vertical="center"/>
    </xf>
    <xf numFmtId="4" fontId="14" fillId="0" borderId="70" xfId="0" applyNumberFormat="1" applyFont="1" applyFill="1" applyBorder="1" applyAlignment="1">
      <alignment horizontal="right" vertical="center"/>
    </xf>
    <xf numFmtId="4" fontId="14" fillId="0" borderId="62" xfId="0" applyNumberFormat="1" applyFont="1" applyFill="1" applyBorder="1" applyAlignment="1">
      <alignment horizontal="right" vertical="center"/>
    </xf>
    <xf numFmtId="4" fontId="14" fillId="0" borderId="63" xfId="0" applyNumberFormat="1" applyFont="1" applyFill="1" applyBorder="1" applyAlignment="1">
      <alignment horizontal="right" vertical="center"/>
    </xf>
    <xf numFmtId="4" fontId="14" fillId="0" borderId="64" xfId="0" applyNumberFormat="1" applyFont="1" applyFill="1" applyBorder="1" applyAlignment="1">
      <alignment horizontal="right" vertical="center"/>
    </xf>
    <xf numFmtId="4" fontId="14" fillId="0" borderId="71" xfId="0" applyNumberFormat="1" applyFont="1" applyFill="1" applyBorder="1" applyAlignment="1">
      <alignment horizontal="right" vertical="center"/>
    </xf>
    <xf numFmtId="4" fontId="14" fillId="0" borderId="72" xfId="0" applyNumberFormat="1" applyFont="1" applyFill="1" applyBorder="1" applyAlignment="1">
      <alignment horizontal="right" vertical="center"/>
    </xf>
    <xf numFmtId="4" fontId="14" fillId="0" borderId="73" xfId="0" applyNumberFormat="1" applyFont="1" applyFill="1" applyBorder="1" applyAlignment="1">
      <alignment horizontal="right" vertical="center"/>
    </xf>
    <xf numFmtId="0" fontId="6" fillId="3" borderId="2" xfId="2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10" fillId="0" borderId="0" xfId="3" applyFont="1" applyAlignment="1" applyProtection="1">
      <alignment horizontal="center" vertical="center"/>
    </xf>
    <xf numFmtId="0" fontId="18" fillId="2" borderId="6" xfId="1" applyFont="1" applyFill="1" applyBorder="1" applyAlignment="1">
      <alignment horizontal="justify" vertical="center" wrapText="1"/>
    </xf>
    <xf numFmtId="0" fontId="18" fillId="2" borderId="7" xfId="1" applyFont="1" applyFill="1" applyBorder="1" applyAlignment="1">
      <alignment horizontal="justify" vertical="center" wrapText="1"/>
    </xf>
    <xf numFmtId="0" fontId="18" fillId="2" borderId="8" xfId="1" applyFont="1" applyFill="1" applyBorder="1" applyAlignment="1">
      <alignment horizontal="justify" vertical="center" wrapText="1"/>
    </xf>
    <xf numFmtId="0" fontId="3" fillId="0" borderId="0" xfId="1" applyFont="1" applyBorder="1" applyAlignment="1">
      <alignment horizontal="justify" wrapText="1"/>
    </xf>
    <xf numFmtId="0" fontId="3" fillId="0" borderId="0" xfId="1" applyFont="1" applyBorder="1" applyAlignment="1">
      <alignment horizontal="left" wrapText="1"/>
    </xf>
    <xf numFmtId="0" fontId="19" fillId="2" borderId="42" xfId="0" applyFont="1" applyFill="1" applyBorder="1" applyAlignment="1">
      <alignment horizontal="left" vertical="center" wrapText="1"/>
    </xf>
    <xf numFmtId="0" fontId="19" fillId="2" borderId="36" xfId="0" applyFont="1" applyFill="1" applyBorder="1" applyAlignment="1">
      <alignment horizontal="left" vertical="center" wrapText="1"/>
    </xf>
    <xf numFmtId="0" fontId="19" fillId="2" borderId="46" xfId="0" applyFont="1" applyFill="1" applyBorder="1" applyAlignment="1">
      <alignment horizontal="left" vertical="center" wrapText="1"/>
    </xf>
    <xf numFmtId="0" fontId="19" fillId="2" borderId="35" xfId="0" applyFont="1" applyFill="1" applyBorder="1" applyAlignment="1">
      <alignment horizontal="left" vertical="center" wrapText="1"/>
    </xf>
    <xf numFmtId="0" fontId="19" fillId="2" borderId="38" xfId="0" applyFont="1" applyFill="1" applyBorder="1" applyAlignment="1">
      <alignment horizontal="left" vertical="center" wrapText="1"/>
    </xf>
    <xf numFmtId="0" fontId="19" fillId="2" borderId="37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9" fillId="2" borderId="52" xfId="0" applyFont="1" applyFill="1" applyBorder="1" applyAlignment="1">
      <alignment horizontal="center" vertical="center" wrapText="1"/>
    </xf>
    <xf numFmtId="0" fontId="19" fillId="2" borderId="55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2" applyFont="1" applyFill="1" applyAlignment="1">
      <alignment vertical="center"/>
    </xf>
  </cellXfs>
  <cellStyles count="5">
    <cellStyle name="Hipervínculo" xfId="3" builtinId="8"/>
    <cellStyle name="Normal" xfId="0" builtinId="0"/>
    <cellStyle name="Normal 2" xfId="1"/>
    <cellStyle name="Normal 3" xfId="2"/>
    <cellStyle name="Porcentaje" xfId="4" builtinId="5"/>
  </cellStyles>
  <dxfs count="0"/>
  <tableStyles count="0" defaultTableStyle="TableStyleMedium2" defaultPivotStyle="PivotStyleLight16"/>
  <colors>
    <mruColors>
      <color rgb="FF000080"/>
      <color rgb="FFFF0000"/>
      <color rgb="FF0064FF"/>
      <color rgb="FFFFFF66"/>
      <color rgb="FFE10000"/>
      <color rgb="FFFF7878"/>
      <color rgb="FFFF9900"/>
      <color rgb="FFCC99FF"/>
      <color rgb="FFA9A9D4"/>
      <color rgb="FFFFA9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3.1.'!$E$14</c:f>
          <c:strCache>
            <c:ptCount val="1"/>
            <c:pt idx="0">
              <c:v>Gráfico 3.1. Distribución porcentual del Número de pensionistas 
por Comunidad autónoma. Año 2020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 3.1.'!$C$13:$C$29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
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3.1.'!$D$13:$D$29</c:f>
              <c:numCache>
                <c:formatCode>0.00%</c:formatCode>
                <c:ptCount val="17"/>
                <c:pt idx="0">
                  <c:v>0.17826082616090377</c:v>
                </c:pt>
                <c:pt idx="1">
                  <c:v>3.3181679423004075E-2</c:v>
                </c:pt>
                <c:pt idx="2">
                  <c:v>3.1876954893163598E-2</c:v>
                </c:pt>
                <c:pt idx="3">
                  <c:v>2.0866345074207784E-2</c:v>
                </c:pt>
                <c:pt idx="4">
                  <c:v>4.0851874989819972E-2</c:v>
                </c:pt>
                <c:pt idx="5">
                  <c:v>1.5344909751124005E-2</c:v>
                </c:pt>
                <c:pt idx="6">
                  <c:v>6.8531244400986319E-2</c:v>
                </c:pt>
                <c:pt idx="7">
                  <c:v>4.3974870181695713E-2</c:v>
                </c:pt>
                <c:pt idx="8">
                  <c:v>0.17832408680579456</c:v>
                </c:pt>
                <c:pt idx="9">
                  <c:v>0.108678320146151</c:v>
                </c:pt>
                <c:pt idx="10">
                  <c:v>2.6395031202104624E-2</c:v>
                </c:pt>
                <c:pt idx="11">
                  <c:v>8.0856036321277913E-2</c:v>
                </c:pt>
                <c:pt idx="12">
                  <c:v>0.13451619530305475</c:v>
                </c:pt>
                <c:pt idx="13">
                  <c:v>2.8116939719015552E-2</c:v>
                </c:pt>
                <c:pt idx="14">
                  <c:v>7.6730328382644932E-3</c:v>
                </c:pt>
                <c:pt idx="15">
                  <c:v>1.2985245663046693E-3</c:v>
                </c:pt>
                <c:pt idx="16">
                  <c:v>1.2531282231272301E-3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45050712"/>
        <c:axId val="445055024"/>
      </c:barChart>
      <c:catAx>
        <c:axId val="445050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055024"/>
        <c:crosses val="autoZero"/>
        <c:auto val="1"/>
        <c:lblAlgn val="ctr"/>
        <c:lblOffset val="100"/>
        <c:noMultiLvlLbl val="0"/>
      </c:catAx>
      <c:valAx>
        <c:axId val="445055024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050712"/>
        <c:crosses val="autoZero"/>
        <c:crossBetween val="between"/>
        <c:majorUnit val="5.000000000000001E-2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3.2.'!$C$33</c:f>
          <c:strCache>
            <c:ptCount val="1"/>
            <c:pt idx="0">
              <c:v>Gráfico 3.2. Pensión media anual por Comunidad autónoma. Año 2020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 3.2.'!$D$12</c:f>
              <c:strCache>
                <c:ptCount val="1"/>
                <c:pt idx="0">
                  <c:v>Pensión media anual (€)</c:v>
                </c:pt>
              </c:strCache>
            </c:strRef>
          </c:tx>
          <c:spPr>
            <a:gradFill flip="none" rotWithShape="1">
              <a:gsLst>
                <a:gs pos="70000">
                  <a:srgbClr val="0064FF"/>
                </a:gs>
                <a:gs pos="100000">
                  <a:srgbClr val="96C8FF"/>
                </a:gs>
              </a:gsLst>
              <a:lin ang="5400000" scaled="1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5000">
                    <a:srgbClr val="FF0000"/>
                  </a:gs>
                  <a:gs pos="100000">
                    <a:srgbClr val="FF7878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5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Lbls>
            <c:dLbl>
              <c:idx val="10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3.2.'!$C$13:$C$30</c:f>
              <c:strCache>
                <c:ptCount val="18"/>
                <c:pt idx="0">
                  <c:v>Extremadura</c:v>
                </c:pt>
                <c:pt idx="1">
                  <c:v>Castilla - La Mancha</c:v>
                </c:pt>
                <c:pt idx="2">
                  <c:v>Galicia</c:v>
                </c:pt>
                <c:pt idx="3">
                  <c:v>Canarias</c:v>
                </c:pt>
                <c:pt idx="4">
                  <c:v>Andalucía</c:v>
                </c:pt>
                <c:pt idx="5">
                  <c:v>Murcia</c:v>
                </c:pt>
                <c:pt idx="6">
                  <c:v>Comunidad Valenciana</c:v>
                </c:pt>
                <c:pt idx="7">
                  <c:v>Melilla</c:v>
                </c:pt>
                <c:pt idx="8">
                  <c:v>Baleares</c:v>
                </c:pt>
                <c:pt idx="9">
                  <c:v>La Rioja</c:v>
                </c:pt>
                <c:pt idx="10">
                  <c:v>Total (*)</c:v>
                </c:pt>
                <c:pt idx="11">
                  <c:v>Castilla y León</c:v>
                </c:pt>
                <c:pt idx="12">
                  <c:v>Ceuta</c:v>
                </c:pt>
                <c:pt idx="13">
                  <c:v>Cataluña</c:v>
                </c:pt>
                <c:pt idx="14">
                  <c:v>Aragón</c:v>
                </c:pt>
                <c:pt idx="15">
                  <c:v>Cantabria</c:v>
                </c:pt>
                <c:pt idx="16">
                  <c:v>Asturias</c:v>
                </c:pt>
                <c:pt idx="17">
                  <c:v>Madrid</c:v>
                </c:pt>
              </c:strCache>
            </c:strRef>
          </c:cat>
          <c:val>
            <c:numRef>
              <c:f>'G 3.2.'!$D$13:$D$30</c:f>
              <c:numCache>
                <c:formatCode>#,##0</c:formatCode>
                <c:ptCount val="18"/>
                <c:pt idx="0">
                  <c:v>13243</c:v>
                </c:pt>
                <c:pt idx="1">
                  <c:v>14144</c:v>
                </c:pt>
                <c:pt idx="2">
                  <c:v>14207</c:v>
                </c:pt>
                <c:pt idx="3">
                  <c:v>14294</c:v>
                </c:pt>
                <c:pt idx="4">
                  <c:v>14430</c:v>
                </c:pt>
                <c:pt idx="5">
                  <c:v>14473</c:v>
                </c:pt>
                <c:pt idx="6">
                  <c:v>14866</c:v>
                </c:pt>
                <c:pt idx="7">
                  <c:v>15280</c:v>
                </c:pt>
                <c:pt idx="8">
                  <c:v>15492</c:v>
                </c:pt>
                <c:pt idx="9">
                  <c:v>15859</c:v>
                </c:pt>
                <c:pt idx="10">
                  <c:v>15941</c:v>
                </c:pt>
                <c:pt idx="11">
                  <c:v>15977</c:v>
                </c:pt>
                <c:pt idx="12">
                  <c:v>16327</c:v>
                </c:pt>
                <c:pt idx="13">
                  <c:v>16995</c:v>
                </c:pt>
                <c:pt idx="14">
                  <c:v>17037</c:v>
                </c:pt>
                <c:pt idx="15">
                  <c:v>17118</c:v>
                </c:pt>
                <c:pt idx="16">
                  <c:v>19045</c:v>
                </c:pt>
                <c:pt idx="17">
                  <c:v>19299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45050320"/>
        <c:axId val="445047184"/>
      </c:barChart>
      <c:catAx>
        <c:axId val="4450503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047184"/>
        <c:crosses val="autoZero"/>
        <c:auto val="1"/>
        <c:lblAlgn val="ctr"/>
        <c:lblOffset val="100"/>
        <c:noMultiLvlLbl val="0"/>
      </c:catAx>
      <c:valAx>
        <c:axId val="445047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05032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3.3.'!$C$30</c:f>
          <c:strCache>
            <c:ptCount val="1"/>
            <c:pt idx="0">
              <c:v>Gráfico 3.3. Distribución porcentual del Número de pensionistas por Tramo de edad 
en cada Provincia. Castilla y León. Año 2020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'G 3.3.'!$B$21</c:f>
              <c:strCache>
                <c:ptCount val="1"/>
                <c:pt idx="0">
                  <c:v>&lt; 25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3.3.'!$C$21:$L$21</c:f>
              <c:numCache>
                <c:formatCode>#,##0.00</c:formatCode>
                <c:ptCount val="10"/>
                <c:pt idx="0">
                  <c:v>2.2522522522522522E-3</c:v>
                </c:pt>
                <c:pt idx="1">
                  <c:v>1.8835653510576112E-3</c:v>
                </c:pt>
                <c:pt idx="2">
                  <c:v>1.594614999259139E-3</c:v>
                </c:pt>
                <c:pt idx="3">
                  <c:v>2.0936177715091681E-3</c:v>
                </c:pt>
                <c:pt idx="4">
                  <c:v>2.4235520114364853E-3</c:v>
                </c:pt>
                <c:pt idx="5">
                  <c:v>2.6219478887857103E-3</c:v>
                </c:pt>
                <c:pt idx="6">
                  <c:v>2.4277940560904145E-3</c:v>
                </c:pt>
                <c:pt idx="7">
                  <c:v>2.0649477089287396E-3</c:v>
                </c:pt>
                <c:pt idx="8">
                  <c:v>1.7624183444761594E-3</c:v>
                </c:pt>
                <c:pt idx="9">
                  <c:v>2.0209888431602253E-3</c:v>
                </c:pt>
              </c:numCache>
            </c:numRef>
          </c:val>
        </c:ser>
        <c:ser>
          <c:idx val="1"/>
          <c:order val="1"/>
          <c:tx>
            <c:strRef>
              <c:f>'G 3.3.'!$B$22</c:f>
              <c:strCache>
                <c:ptCount val="1"/>
                <c:pt idx="0">
                  <c:v>De 25 a 35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3.3.'!$C$22:$L$22</c:f>
              <c:numCache>
                <c:formatCode>#,##0.00</c:formatCode>
                <c:ptCount val="10"/>
                <c:pt idx="0">
                  <c:v>8.1266833844153424E-3</c:v>
                </c:pt>
                <c:pt idx="1">
                  <c:v>7.7832384333932324E-3</c:v>
                </c:pt>
                <c:pt idx="2">
                  <c:v>6.4419623642636903E-3</c:v>
                </c:pt>
                <c:pt idx="3">
                  <c:v>8.4626234132581107E-3</c:v>
                </c:pt>
                <c:pt idx="4">
                  <c:v>7.0472871853291342E-3</c:v>
                </c:pt>
                <c:pt idx="5">
                  <c:v>8.1389632381056419E-3</c:v>
                </c:pt>
                <c:pt idx="6">
                  <c:v>7.660108832147342E-3</c:v>
                </c:pt>
                <c:pt idx="7">
                  <c:v>8.1812757137024582E-3</c:v>
                </c:pt>
                <c:pt idx="8">
                  <c:v>6.0918373211241161E-3</c:v>
                </c:pt>
                <c:pt idx="9">
                  <c:v>7.4184704273210708E-3</c:v>
                </c:pt>
              </c:numCache>
            </c:numRef>
          </c:val>
        </c:ser>
        <c:ser>
          <c:idx val="2"/>
          <c:order val="2"/>
          <c:tx>
            <c:strRef>
              <c:f>'G 3.3.'!$B$23</c:f>
              <c:strCache>
                <c:ptCount val="1"/>
                <c:pt idx="0">
                  <c:v>De 36 a 55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3.3.'!$C$23:$L$23</c:f>
              <c:numCache>
                <c:formatCode>#,##0.00</c:formatCode>
                <c:ptCount val="10"/>
                <c:pt idx="0">
                  <c:v>6.1971765580013001E-2</c:v>
                </c:pt>
                <c:pt idx="1">
                  <c:v>4.9687154950312847E-2</c:v>
                </c:pt>
                <c:pt idx="2">
                  <c:v>7.553253790738533E-2</c:v>
                </c:pt>
                <c:pt idx="3">
                  <c:v>6.6114245416078979E-2</c:v>
                </c:pt>
                <c:pt idx="4">
                  <c:v>5.4613683575688535E-2</c:v>
                </c:pt>
                <c:pt idx="5">
                  <c:v>6.257169388758399E-2</c:v>
                </c:pt>
                <c:pt idx="6">
                  <c:v>4.524905818334031E-2</c:v>
                </c:pt>
                <c:pt idx="7">
                  <c:v>6.8967683175779657E-2</c:v>
                </c:pt>
                <c:pt idx="8">
                  <c:v>4.5746250071837705E-2</c:v>
                </c:pt>
                <c:pt idx="9">
                  <c:v>6.1945301430945968E-2</c:v>
                </c:pt>
              </c:numCache>
            </c:numRef>
          </c:val>
        </c:ser>
        <c:ser>
          <c:idx val="3"/>
          <c:order val="3"/>
          <c:tx>
            <c:strRef>
              <c:f>'G 3.3.'!$B$24</c:f>
              <c:strCache>
                <c:ptCount val="1"/>
                <c:pt idx="0">
                  <c:v>De 56 a 65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3.3.'!$C$24:$L$24</c:f>
              <c:numCache>
                <c:formatCode>#,##0.00</c:formatCode>
                <c:ptCount val="10"/>
                <c:pt idx="0">
                  <c:v>0.13402061855670103</c:v>
                </c:pt>
                <c:pt idx="1">
                  <c:v>0.14527268397237436</c:v>
                </c:pt>
                <c:pt idx="2">
                  <c:v>0.16010357941676603</c:v>
                </c:pt>
                <c:pt idx="3">
                  <c:v>0.1657043370944993</c:v>
                </c:pt>
                <c:pt idx="4">
                  <c:v>0.12851526726082779</c:v>
                </c:pt>
                <c:pt idx="5">
                  <c:v>0.13953678920631452</c:v>
                </c:pt>
                <c:pt idx="6">
                  <c:v>0.13101716199246546</c:v>
                </c:pt>
                <c:pt idx="7">
                  <c:v>0.14404384284413177</c:v>
                </c:pt>
                <c:pt idx="8">
                  <c:v>0.1153426179575104</c:v>
                </c:pt>
                <c:pt idx="9">
                  <c:v>0.14339360521102312</c:v>
                </c:pt>
              </c:numCache>
            </c:numRef>
          </c:val>
        </c:ser>
        <c:ser>
          <c:idx val="4"/>
          <c:order val="4"/>
          <c:tx>
            <c:strRef>
              <c:f>'G 3.3.'!$B$25</c:f>
              <c:strCache>
                <c:ptCount val="1"/>
                <c:pt idx="0">
                  <c:v>De 66 a 75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3.3.'!$C$25:$L$25</c:f>
              <c:numCache>
                <c:formatCode>#,##0.00</c:formatCode>
                <c:ptCount val="10"/>
                <c:pt idx="0">
                  <c:v>0.32655335748119252</c:v>
                </c:pt>
                <c:pt idx="1">
                  <c:v>0.35868929831778129</c:v>
                </c:pt>
                <c:pt idx="2">
                  <c:v>0.31310194952267389</c:v>
                </c:pt>
                <c:pt idx="3">
                  <c:v>0.33771156558533144</c:v>
                </c:pt>
                <c:pt idx="4">
                  <c:v>0.33018383256271078</c:v>
                </c:pt>
                <c:pt idx="5">
                  <c:v>0.32965532310045337</c:v>
                </c:pt>
                <c:pt idx="6">
                  <c:v>0.32662201758057763</c:v>
                </c:pt>
                <c:pt idx="7">
                  <c:v>0.36603749882227316</c:v>
                </c:pt>
                <c:pt idx="8">
                  <c:v>0.32010881017605025</c:v>
                </c:pt>
                <c:pt idx="9">
                  <c:v>0.33682891823428751</c:v>
                </c:pt>
              </c:numCache>
            </c:numRef>
          </c:val>
        </c:ser>
        <c:ser>
          <c:idx val="5"/>
          <c:order val="5"/>
          <c:tx>
            <c:strRef>
              <c:f>'G 3.3.'!$B$26</c:f>
              <c:strCache>
                <c:ptCount val="1"/>
                <c:pt idx="0">
                  <c:v>&gt; 75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3.3.'!$C$26:$L$26</c:f>
              <c:numCache>
                <c:formatCode>#,##0.00</c:formatCode>
                <c:ptCount val="10"/>
                <c:pt idx="0">
                  <c:v>0.46707532274542585</c:v>
                </c:pt>
                <c:pt idx="1">
                  <c:v>0.43668405897508067</c:v>
                </c:pt>
                <c:pt idx="2">
                  <c:v>0.44322535578965194</c:v>
                </c:pt>
                <c:pt idx="3">
                  <c:v>0.41991361071932298</c:v>
                </c:pt>
                <c:pt idx="4">
                  <c:v>0.47721637740400724</c:v>
                </c:pt>
                <c:pt idx="5">
                  <c:v>0.45747528267875676</c:v>
                </c:pt>
                <c:pt idx="6">
                  <c:v>0.48702385935537884</c:v>
                </c:pt>
                <c:pt idx="7">
                  <c:v>0.41070475173518417</c:v>
                </c:pt>
                <c:pt idx="8">
                  <c:v>0.51094806612900134</c:v>
                </c:pt>
                <c:pt idx="9">
                  <c:v>0.44839271585326212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5055416"/>
        <c:axId val="445052672"/>
      </c:barChart>
      <c:catAx>
        <c:axId val="445055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052672"/>
        <c:crosses val="autoZero"/>
        <c:auto val="1"/>
        <c:lblAlgn val="ctr"/>
        <c:lblOffset val="100"/>
        <c:noMultiLvlLbl val="0"/>
      </c:catAx>
      <c:valAx>
        <c:axId val="44505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05541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3.4.'!$C$20</c:f>
          <c:strCache>
            <c:ptCount val="1"/>
            <c:pt idx="0">
              <c:v>Gráfico 3.4. Pensión media anual por Provincia y Sexo. 
Castilla y León. Año 2020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'3.4.'!$C$32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'3.4.'!$D$32:$M$32</c:f>
              <c:numCache>
                <c:formatCode>#,##0</c:formatCode>
                <c:ptCount val="10"/>
                <c:pt idx="0">
                  <c:v>15315</c:v>
                </c:pt>
                <c:pt idx="1">
                  <c:v>20298</c:v>
                </c:pt>
                <c:pt idx="2">
                  <c:v>19004</c:v>
                </c:pt>
                <c:pt idx="3">
                  <c:v>18318</c:v>
                </c:pt>
                <c:pt idx="4">
                  <c:v>16823</c:v>
                </c:pt>
                <c:pt idx="5">
                  <c:v>17078</c:v>
                </c:pt>
                <c:pt idx="6">
                  <c:v>16994</c:v>
                </c:pt>
                <c:pt idx="7">
                  <c:v>20281</c:v>
                </c:pt>
                <c:pt idx="8">
                  <c:v>15143</c:v>
                </c:pt>
                <c:pt idx="9">
                  <c:v>18354</c:v>
                </c:pt>
              </c:numCache>
            </c:numRef>
          </c:val>
        </c:ser>
        <c:ser>
          <c:idx val="1"/>
          <c:order val="1"/>
          <c:tx>
            <c:strRef>
              <c:f>'3.4.'!$C$33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'3.4.'!$D$33:$M$33</c:f>
              <c:numCache>
                <c:formatCode>#,##0</c:formatCode>
                <c:ptCount val="10"/>
                <c:pt idx="0">
                  <c:v>12081</c:v>
                </c:pt>
                <c:pt idx="1">
                  <c:v>13821</c:v>
                </c:pt>
                <c:pt idx="2">
                  <c:v>13350</c:v>
                </c:pt>
                <c:pt idx="3">
                  <c:v>13197</c:v>
                </c:pt>
                <c:pt idx="4">
                  <c:v>13127</c:v>
                </c:pt>
                <c:pt idx="5">
                  <c:v>13040</c:v>
                </c:pt>
                <c:pt idx="6">
                  <c:v>13556</c:v>
                </c:pt>
                <c:pt idx="7">
                  <c:v>13979</c:v>
                </c:pt>
                <c:pt idx="8">
                  <c:v>11917</c:v>
                </c:pt>
                <c:pt idx="9">
                  <c:v>13291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45053848"/>
        <c:axId val="445052280"/>
      </c:barChart>
      <c:catAx>
        <c:axId val="445053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052280"/>
        <c:crosses val="autoZero"/>
        <c:auto val="1"/>
        <c:lblAlgn val="ctr"/>
        <c:lblOffset val="100"/>
        <c:noMultiLvlLbl val="0"/>
      </c:catAx>
      <c:valAx>
        <c:axId val="445052280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05384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3.5. Pensión media anual por Tramo de edad y Sexo. 
Castilla y León. Año 2020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3.5.'!$C$14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4"/>
              <c:layout>
                <c:manualLayout>
                  <c:x val="1.520912547528517E-3"/>
                  <c:y val="8.695652173913043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5151515151515152E-3"/>
                  <c:y val="1.468428781204111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3.5.'!$B$15:$B$21</c:f>
              <c:strCache>
                <c:ptCount val="7"/>
                <c:pt idx="0">
                  <c:v>&lt;25 años</c:v>
                </c:pt>
                <c:pt idx="1">
                  <c:v>De 25 a 35 años</c:v>
                </c:pt>
                <c:pt idx="2">
                  <c:v>De 36 a 55 años</c:v>
                </c:pt>
                <c:pt idx="3">
                  <c:v>De 56 a 65 años</c:v>
                </c:pt>
                <c:pt idx="4">
                  <c:v>De 66 a 75 años</c:v>
                </c:pt>
                <c:pt idx="5">
                  <c:v>&gt; 75 años</c:v>
                </c:pt>
                <c:pt idx="6">
                  <c:v>Total</c:v>
                </c:pt>
              </c:strCache>
            </c:strRef>
          </c:cat>
          <c:val>
            <c:numRef>
              <c:f>'G 3.5.'!$C$15:$C$21</c:f>
              <c:numCache>
                <c:formatCode>#,##0\ "€"</c:formatCode>
                <c:ptCount val="7"/>
                <c:pt idx="0">
                  <c:v>5992</c:v>
                </c:pt>
                <c:pt idx="1">
                  <c:v>6153</c:v>
                </c:pt>
                <c:pt idx="2">
                  <c:v>10868</c:v>
                </c:pt>
                <c:pt idx="3">
                  <c:v>18768</c:v>
                </c:pt>
                <c:pt idx="4">
                  <c:v>21672</c:v>
                </c:pt>
                <c:pt idx="5">
                  <c:v>16423</c:v>
                </c:pt>
                <c:pt idx="6">
                  <c:v>18354</c:v>
                </c:pt>
              </c:numCache>
            </c:numRef>
          </c:val>
        </c:ser>
        <c:ser>
          <c:idx val="1"/>
          <c:order val="1"/>
          <c:tx>
            <c:strRef>
              <c:f>'G 3.5.'!$D$14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3.5.'!$B$15:$B$21</c:f>
              <c:strCache>
                <c:ptCount val="7"/>
                <c:pt idx="0">
                  <c:v>&lt;25 años</c:v>
                </c:pt>
                <c:pt idx="1">
                  <c:v>De 25 a 35 años</c:v>
                </c:pt>
                <c:pt idx="2">
                  <c:v>De 36 a 55 años</c:v>
                </c:pt>
                <c:pt idx="3">
                  <c:v>De 56 a 65 años</c:v>
                </c:pt>
                <c:pt idx="4">
                  <c:v>De 66 a 75 años</c:v>
                </c:pt>
                <c:pt idx="5">
                  <c:v>&gt; 75 años</c:v>
                </c:pt>
                <c:pt idx="6">
                  <c:v>Total</c:v>
                </c:pt>
              </c:strCache>
            </c:strRef>
          </c:cat>
          <c:val>
            <c:numRef>
              <c:f>'G 3.5.'!$D$15:$D$21</c:f>
              <c:numCache>
                <c:formatCode>#,##0\ "€"</c:formatCode>
                <c:ptCount val="7"/>
                <c:pt idx="0">
                  <c:v>5950</c:v>
                </c:pt>
                <c:pt idx="1">
                  <c:v>4362</c:v>
                </c:pt>
                <c:pt idx="2">
                  <c:v>8882</c:v>
                </c:pt>
                <c:pt idx="3">
                  <c:v>14382</c:v>
                </c:pt>
                <c:pt idx="4">
                  <c:v>16043</c:v>
                </c:pt>
                <c:pt idx="5">
                  <c:v>12189</c:v>
                </c:pt>
                <c:pt idx="6">
                  <c:v>13291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45053456"/>
        <c:axId val="445057768"/>
      </c:barChart>
      <c:catAx>
        <c:axId val="44505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057768"/>
        <c:crosses val="autoZero"/>
        <c:auto val="1"/>
        <c:lblAlgn val="ctr"/>
        <c:lblOffset val="100"/>
        <c:noMultiLvlLbl val="0"/>
      </c:catAx>
      <c:valAx>
        <c:axId val="445057768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05345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aseline="0"/>
              <a:t>Gráfico 3.6. Distribución del Número de pensionistas por Tramo de pensión en cada Provincia. Castilla y León. Año 2020</a:t>
            </a:r>
          </a:p>
        </c:rich>
      </c:tx>
      <c:layout>
        <c:manualLayout>
          <c:xMode val="edge"/>
          <c:yMode val="edge"/>
          <c:x val="0.14051344402571239"/>
          <c:y val="2.02788339670468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8.3376246220173048E-2"/>
          <c:w val="0.93251192359420088"/>
          <c:h val="0.8466433140724329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3.6.'!$B$12</c:f>
              <c:strCache>
                <c:ptCount val="1"/>
                <c:pt idx="0">
                  <c:v>De 0 a 0,5 PM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3.6.'!$C$12:$L$12</c:f>
              <c:numCache>
                <c:formatCode>General</c:formatCode>
                <c:ptCount val="10"/>
                <c:pt idx="0">
                  <c:v>7.2977616792049782E-2</c:v>
                </c:pt>
                <c:pt idx="1">
                  <c:v>5.6939964060707095E-2</c:v>
                </c:pt>
                <c:pt idx="2">
                  <c:v>6.2916734284928069E-2</c:v>
                </c:pt>
                <c:pt idx="3">
                  <c:v>6.3976551480959098E-2</c:v>
                </c:pt>
                <c:pt idx="4">
                  <c:v>7.1947106256561463E-2</c:v>
                </c:pt>
                <c:pt idx="5">
                  <c:v>8.057027366581089E-2</c:v>
                </c:pt>
                <c:pt idx="6">
                  <c:v>6.9945583926329005E-2</c:v>
                </c:pt>
                <c:pt idx="7">
                  <c:v>6.3228227756665936E-2</c:v>
                </c:pt>
                <c:pt idx="8">
                  <c:v>7.2450719334878635E-2</c:v>
                </c:pt>
                <c:pt idx="9">
                  <c:v>6.6120682781420401E-2</c:v>
                </c:pt>
              </c:numCache>
            </c:numRef>
          </c:val>
        </c:ser>
        <c:ser>
          <c:idx val="1"/>
          <c:order val="1"/>
          <c:tx>
            <c:strRef>
              <c:f>'G 3.6.'!$B$13</c:f>
              <c:strCache>
                <c:ptCount val="1"/>
                <c:pt idx="0">
                  <c:v>De 0,5 a 1 PM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3.6.'!$C$13:$L$13</c:f>
              <c:numCache>
                <c:formatCode>General</c:formatCode>
                <c:ptCount val="10"/>
                <c:pt idx="0">
                  <c:v>0.18693693693693694</c:v>
                </c:pt>
                <c:pt idx="1">
                  <c:v>0.16558054948147827</c:v>
                </c:pt>
                <c:pt idx="2">
                  <c:v>0.18824218391696712</c:v>
                </c:pt>
                <c:pt idx="3">
                  <c:v>0.16610102256699577</c:v>
                </c:pt>
                <c:pt idx="4">
                  <c:v>0.18276039223569882</c:v>
                </c:pt>
                <c:pt idx="5">
                  <c:v>0.16788660075381001</c:v>
                </c:pt>
                <c:pt idx="6">
                  <c:v>0.15588112180828798</c:v>
                </c:pt>
                <c:pt idx="7">
                  <c:v>0.15465123582802048</c:v>
                </c:pt>
                <c:pt idx="8">
                  <c:v>0.19087756939522232</c:v>
                </c:pt>
                <c:pt idx="9">
                  <c:v>0.17397524518673446</c:v>
                </c:pt>
              </c:numCache>
            </c:numRef>
          </c:val>
        </c:ser>
        <c:ser>
          <c:idx val="2"/>
          <c:order val="2"/>
          <c:tx>
            <c:strRef>
              <c:f>'G 3.6.'!$B$14</c:f>
              <c:strCache>
                <c:ptCount val="1"/>
                <c:pt idx="0">
                  <c:v>De 1 a 1,5 PM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3.6.'!$C$14:$L$14</c:f>
              <c:numCache>
                <c:formatCode>General</c:formatCode>
                <c:ptCount val="10"/>
                <c:pt idx="0">
                  <c:v>0.42702238320795022</c:v>
                </c:pt>
                <c:pt idx="1">
                  <c:v>0.28632358353720583</c:v>
                </c:pt>
                <c:pt idx="2">
                  <c:v>0.30517120943786291</c:v>
                </c:pt>
                <c:pt idx="3">
                  <c:v>0.33660966149506349</c:v>
                </c:pt>
                <c:pt idx="4">
                  <c:v>0.37570640398490024</c:v>
                </c:pt>
                <c:pt idx="5">
                  <c:v>0.35497350740154038</c:v>
                </c:pt>
                <c:pt idx="6">
                  <c:v>0.35956467141063209</c:v>
                </c:pt>
                <c:pt idx="7">
                  <c:v>0.27887001036399611</c:v>
                </c:pt>
                <c:pt idx="8">
                  <c:v>0.43782686155437633</c:v>
                </c:pt>
                <c:pt idx="9">
                  <c:v>0.33269033789461416</c:v>
                </c:pt>
              </c:numCache>
            </c:numRef>
          </c:val>
        </c:ser>
        <c:ser>
          <c:idx val="3"/>
          <c:order val="3"/>
          <c:tx>
            <c:strRef>
              <c:f>'G 3.6.'!$B$15</c:f>
              <c:strCache>
                <c:ptCount val="1"/>
                <c:pt idx="0">
                  <c:v>De 1,5 a 2 PM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3.6.'!$C$15:$L$15</c:f>
              <c:numCache>
                <c:formatCode>General</c:formatCode>
                <c:ptCount val="10"/>
                <c:pt idx="0">
                  <c:v>0.10102628401597474</c:v>
                </c:pt>
                <c:pt idx="1">
                  <c:v>0.12974950745848579</c:v>
                </c:pt>
                <c:pt idx="2">
                  <c:v>0.12493032379151467</c:v>
                </c:pt>
                <c:pt idx="3">
                  <c:v>0.12627820874471085</c:v>
                </c:pt>
                <c:pt idx="4">
                  <c:v>0.10489401148115884</c:v>
                </c:pt>
                <c:pt idx="5">
                  <c:v>0.12454252471732125</c:v>
                </c:pt>
                <c:pt idx="6">
                  <c:v>0.13022185014650481</c:v>
                </c:pt>
                <c:pt idx="7">
                  <c:v>0.13642002449671806</c:v>
                </c:pt>
                <c:pt idx="8">
                  <c:v>9.4212754544932095E-2</c:v>
                </c:pt>
                <c:pt idx="9">
                  <c:v>0.12133446598666577</c:v>
                </c:pt>
              </c:numCache>
            </c:numRef>
          </c:val>
        </c:ser>
        <c:ser>
          <c:idx val="4"/>
          <c:order val="4"/>
          <c:tx>
            <c:strRef>
              <c:f>'G 3.6.'!$B$16</c:f>
              <c:strCache>
                <c:ptCount val="1"/>
                <c:pt idx="0">
                  <c:v>De 2 a 2,5 PM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3.6.'!$C$16:$L$16</c:f>
              <c:numCache>
                <c:formatCode>General</c:formatCode>
                <c:ptCount val="10"/>
                <c:pt idx="0">
                  <c:v>6.9843038915203867E-2</c:v>
                </c:pt>
                <c:pt idx="1">
                  <c:v>0.10210223213319189</c:v>
                </c:pt>
                <c:pt idx="2">
                  <c:v>8.9333719051415753E-2</c:v>
                </c:pt>
                <c:pt idx="3">
                  <c:v>9.2295486600846258E-2</c:v>
                </c:pt>
                <c:pt idx="4">
                  <c:v>7.9496973352096323E-2</c:v>
                </c:pt>
                <c:pt idx="5">
                  <c:v>8.7726006445621896E-2</c:v>
                </c:pt>
                <c:pt idx="6">
                  <c:v>0.10163248221012976</c:v>
                </c:pt>
                <c:pt idx="7">
                  <c:v>0.10675701140039572</c:v>
                </c:pt>
                <c:pt idx="8">
                  <c:v>6.8370337732993627E-2</c:v>
                </c:pt>
                <c:pt idx="9">
                  <c:v>9.0795760523555716E-2</c:v>
                </c:pt>
              </c:numCache>
            </c:numRef>
          </c:val>
        </c:ser>
        <c:ser>
          <c:idx val="5"/>
          <c:order val="5"/>
          <c:tx>
            <c:strRef>
              <c:f>'G 3.6.'!$B$17</c:f>
              <c:strCache>
                <c:ptCount val="1"/>
                <c:pt idx="0">
                  <c:v>De 2,5 a 3 PM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3.6.'!$C$17:$L$17</c:f>
              <c:numCache>
                <c:formatCode>General</c:formatCode>
                <c:ptCount val="10"/>
                <c:pt idx="0">
                  <c:v>4.2746354602024708E-2</c:v>
                </c:pt>
                <c:pt idx="1">
                  <c:v>7.0027495724090158E-2</c:v>
                </c:pt>
                <c:pt idx="2">
                  <c:v>6.050364433029698E-2</c:v>
                </c:pt>
                <c:pt idx="3">
                  <c:v>5.9568935119887166E-2</c:v>
                </c:pt>
                <c:pt idx="4">
                  <c:v>4.6672920994438115E-2</c:v>
                </c:pt>
                <c:pt idx="5">
                  <c:v>4.8943027257333259E-2</c:v>
                </c:pt>
                <c:pt idx="6">
                  <c:v>5.5169526998744244E-2</c:v>
                </c:pt>
                <c:pt idx="7">
                  <c:v>6.8755692346345904E-2</c:v>
                </c:pt>
                <c:pt idx="8">
                  <c:v>4.1206107162698034E-2</c:v>
                </c:pt>
                <c:pt idx="9">
                  <c:v>5.7938591379976569E-2</c:v>
                </c:pt>
              </c:numCache>
            </c:numRef>
          </c:val>
        </c:ser>
        <c:ser>
          <c:idx val="6"/>
          <c:order val="6"/>
          <c:tx>
            <c:strRef>
              <c:f>'G 3.6.'!$B$18</c:f>
              <c:strCache>
                <c:ptCount val="1"/>
                <c:pt idx="0">
                  <c:v>De 3 a 3,5 PM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3.6.'!$C$18:$L$18</c:f>
              <c:numCache>
                <c:formatCode>General</c:formatCode>
                <c:ptCount val="10"/>
                <c:pt idx="0">
                  <c:v>2.4171078294789636E-2</c:v>
                </c:pt>
                <c:pt idx="1">
                  <c:v>4.9026824568620231E-2</c:v>
                </c:pt>
                <c:pt idx="2">
                  <c:v>4.232079984759432E-2</c:v>
                </c:pt>
                <c:pt idx="3">
                  <c:v>4.0439880112834982E-2</c:v>
                </c:pt>
                <c:pt idx="4">
                  <c:v>2.8267327838459647E-2</c:v>
                </c:pt>
                <c:pt idx="5">
                  <c:v>3.1299502922379416E-2</c:v>
                </c:pt>
                <c:pt idx="6">
                  <c:v>3.3863541230640434E-2</c:v>
                </c:pt>
                <c:pt idx="7">
                  <c:v>4.8121918281461007E-2</c:v>
                </c:pt>
                <c:pt idx="8">
                  <c:v>2.2566617497749086E-2</c:v>
                </c:pt>
                <c:pt idx="9">
                  <c:v>3.8634927839351324E-2</c:v>
                </c:pt>
              </c:numCache>
            </c:numRef>
          </c:val>
        </c:ser>
        <c:ser>
          <c:idx val="7"/>
          <c:order val="7"/>
          <c:tx>
            <c:strRef>
              <c:f>'G 3.6.'!$B$19</c:f>
              <c:strCache>
                <c:ptCount val="1"/>
                <c:pt idx="0">
                  <c:v>De 3,5 a 4 PM</c:v>
                </c:pt>
              </c:strCache>
            </c:strRef>
          </c:tx>
          <c:spPr>
            <a:pattFill prst="pct90">
              <a:fgClr>
                <a:srgbClr val="FFFFCC"/>
              </a:fgClr>
              <a:bgClr>
                <a:srgbClr val="FFFF66"/>
              </a:bgClr>
            </a:patt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3.6.'!$C$19:$L$19</c:f>
              <c:numCache>
                <c:formatCode>General</c:formatCode>
                <c:ptCount val="10"/>
                <c:pt idx="0">
                  <c:v>3.1856598866908142E-2</c:v>
                </c:pt>
                <c:pt idx="1">
                  <c:v>5.4082140769447271E-2</c:v>
                </c:pt>
                <c:pt idx="2">
                  <c:v>4.4289373231635468E-2</c:v>
                </c:pt>
                <c:pt idx="3">
                  <c:v>4.9012693935119887E-2</c:v>
                </c:pt>
                <c:pt idx="4">
                  <c:v>4.2004512050749405E-2</c:v>
                </c:pt>
                <c:pt idx="5">
                  <c:v>4.364450756541214E-2</c:v>
                </c:pt>
                <c:pt idx="6">
                  <c:v>3.9849309334449558E-2</c:v>
                </c:pt>
                <c:pt idx="7">
                  <c:v>5.8148299362457211E-2</c:v>
                </c:pt>
                <c:pt idx="8">
                  <c:v>3.1666060037164039E-2</c:v>
                </c:pt>
                <c:pt idx="9">
                  <c:v>4.636774023393176E-2</c:v>
                </c:pt>
              </c:numCache>
            </c:numRef>
          </c:val>
        </c:ser>
        <c:ser>
          <c:idx val="8"/>
          <c:order val="8"/>
          <c:tx>
            <c:strRef>
              <c:f>'G 3.6.'!$B$20</c:f>
              <c:strCache>
                <c:ptCount val="1"/>
                <c:pt idx="0">
                  <c:v>De 4 a 4,5 PM</c:v>
                </c:pt>
              </c:strCache>
            </c:strRef>
          </c:tx>
          <c:spPr>
            <a:pattFill prst="pct40">
              <a:fgClr>
                <a:srgbClr val="00B0CC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3.6.'!$C$20:$L$20</c:f>
              <c:numCache>
                <c:formatCode>General</c:formatCode>
                <c:ptCount val="10"/>
                <c:pt idx="0">
                  <c:v>3.3040772731494382E-2</c:v>
                </c:pt>
                <c:pt idx="1">
                  <c:v>6.9302214813050725E-2</c:v>
                </c:pt>
                <c:pt idx="2">
                  <c:v>6.8236821494845723E-2</c:v>
                </c:pt>
                <c:pt idx="3">
                  <c:v>5.0577397743300424E-2</c:v>
                </c:pt>
                <c:pt idx="4">
                  <c:v>5.3340481136500702E-2</c:v>
                </c:pt>
                <c:pt idx="5">
                  <c:v>4.7113126126618235E-2</c:v>
                </c:pt>
                <c:pt idx="6">
                  <c:v>4.097948932607786E-2</c:v>
                </c:pt>
                <c:pt idx="7">
                  <c:v>6.5175402782575928E-2</c:v>
                </c:pt>
                <c:pt idx="8">
                  <c:v>3.1244612172180608E-2</c:v>
                </c:pt>
                <c:pt idx="9">
                  <c:v>5.7046166868049974E-2</c:v>
                </c:pt>
              </c:numCache>
            </c:numRef>
          </c:val>
        </c:ser>
        <c:ser>
          <c:idx val="9"/>
          <c:order val="9"/>
          <c:tx>
            <c:strRef>
              <c:f>'G 3.6.'!$B$21</c:f>
              <c:strCache>
                <c:ptCount val="1"/>
                <c:pt idx="0">
                  <c:v>De 4,5 a 5 PM</c:v>
                </c:pt>
              </c:strCache>
            </c:strRef>
          </c:tx>
          <c:spPr>
            <a:pattFill prst="pct4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3.6.'!$C$21:$L$21</c:f>
              <c:numCache>
                <c:formatCode>General</c:formatCode>
                <c:ptCount val="10"/>
                <c:pt idx="0">
                  <c:v>4.2026562645119349E-3</c:v>
                </c:pt>
                <c:pt idx="1">
                  <c:v>6.895581198986772E-3</c:v>
                </c:pt>
                <c:pt idx="2">
                  <c:v>5.3412546656600368E-3</c:v>
                </c:pt>
                <c:pt idx="3">
                  <c:v>6.8097672778561352E-3</c:v>
                </c:pt>
                <c:pt idx="4">
                  <c:v>7.1924769371663425E-3</c:v>
                </c:pt>
                <c:pt idx="5">
                  <c:v>4.9980881629977606E-3</c:v>
                </c:pt>
                <c:pt idx="6">
                  <c:v>4.8137295939723731E-3</c:v>
                </c:pt>
                <c:pt idx="7">
                  <c:v>8.236236299111209E-3</c:v>
                </c:pt>
                <c:pt idx="8">
                  <c:v>4.0803816018850211E-3</c:v>
                </c:pt>
                <c:pt idx="9">
                  <c:v>6.2684388397867994E-3</c:v>
                </c:pt>
              </c:numCache>
            </c:numRef>
          </c:val>
        </c:ser>
        <c:ser>
          <c:idx val="10"/>
          <c:order val="10"/>
          <c:tx>
            <c:strRef>
              <c:f>'G 3.6.'!$B$22</c:f>
              <c:strCache>
                <c:ptCount val="1"/>
                <c:pt idx="0">
                  <c:v>De 5 a 7,5 PM</c:v>
                </c:pt>
              </c:strCache>
            </c:strRef>
          </c:tx>
          <c:spPr>
            <a:pattFill prst="pct4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3.6.'!$C$22:$L$22</c:f>
              <c:numCache>
                <c:formatCode>General</c:formatCode>
                <c:ptCount val="10"/>
                <c:pt idx="0">
                  <c:v>3.9704653106714966E-3</c:v>
                </c:pt>
                <c:pt idx="1">
                  <c:v>6.5924787287016387E-3</c:v>
                </c:pt>
                <c:pt idx="2">
                  <c:v>6.406683271359727E-3</c:v>
                </c:pt>
                <c:pt idx="3">
                  <c:v>5.9723201692524685E-3</c:v>
                </c:pt>
                <c:pt idx="4">
                  <c:v>5.3831892604257409E-3</c:v>
                </c:pt>
                <c:pt idx="5">
                  <c:v>5.6262631780193365E-3</c:v>
                </c:pt>
                <c:pt idx="6">
                  <c:v>5.1904562578484722E-3</c:v>
                </c:pt>
                <c:pt idx="7">
                  <c:v>7.8044031280424609E-3</c:v>
                </c:pt>
                <c:pt idx="8">
                  <c:v>3.6780904580372025E-3</c:v>
                </c:pt>
                <c:pt idx="9">
                  <c:v>6.0675666558308132E-3</c:v>
                </c:pt>
              </c:numCache>
            </c:numRef>
          </c:val>
        </c:ser>
        <c:ser>
          <c:idx val="11"/>
          <c:order val="11"/>
          <c:tx>
            <c:strRef>
              <c:f>'G 3.6.'!$B$23</c:f>
              <c:strCache>
                <c:ptCount val="1"/>
                <c:pt idx="0">
                  <c:v>Más de 7,5 PM</c:v>
                </c:pt>
              </c:strCache>
            </c:strRef>
          </c:tx>
          <c:spPr>
            <a:pattFill prst="pct40">
              <a:fgClr>
                <a:srgbClr val="FFE1CC"/>
              </a:fgClr>
              <a:bgClr>
                <a:srgbClr val="FFFF66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3.6.'!$C$23:$L$23</c:f>
              <c:numCache>
                <c:formatCode>General</c:formatCode>
                <c:ptCount val="10"/>
                <c:pt idx="0">
                  <c:v>2.2058140614841645E-3</c:v>
                </c:pt>
                <c:pt idx="1">
                  <c:v>3.3774275260343373E-3</c:v>
                </c:pt>
                <c:pt idx="2">
                  <c:v>2.3072526759191966E-3</c:v>
                </c:pt>
                <c:pt idx="3">
                  <c:v>2.3580747531734836E-3</c:v>
                </c:pt>
                <c:pt idx="4">
                  <c:v>2.3342044718443564E-3</c:v>
                </c:pt>
                <c:pt idx="5">
                  <c:v>2.6765718031354128E-3</c:v>
                </c:pt>
                <c:pt idx="6">
                  <c:v>2.8882377563834239E-3</c:v>
                </c:pt>
                <c:pt idx="7">
                  <c:v>3.8315379542099809E-3</c:v>
                </c:pt>
                <c:pt idx="8">
                  <c:v>1.8198885078829908E-3</c:v>
                </c:pt>
                <c:pt idx="9">
                  <c:v>2.7600758100822503E-3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5047576"/>
        <c:axId val="445053064"/>
      </c:barChart>
      <c:catAx>
        <c:axId val="445047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053064"/>
        <c:crosses val="autoZero"/>
        <c:auto val="1"/>
        <c:lblAlgn val="ctr"/>
        <c:lblOffset val="100"/>
        <c:noMultiLvlLbl val="0"/>
      </c:catAx>
      <c:valAx>
        <c:axId val="44505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04757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392005018443444"/>
          <c:y val="0.95968044868916103"/>
          <c:w val="0.69621426641885165"/>
          <c:h val="3.5730267556859575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1106264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334739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9</xdr:row>
      <xdr:rowOff>133349</xdr:rowOff>
    </xdr:from>
    <xdr:to>
      <xdr:col>11</xdr:col>
      <xdr:colOff>733425</xdr:colOff>
      <xdr:row>31</xdr:row>
      <xdr:rowOff>142875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9</xdr:row>
      <xdr:rowOff>139700</xdr:rowOff>
    </xdr:from>
    <xdr:to>
      <xdr:col>11</xdr:col>
      <xdr:colOff>688975</xdr:colOff>
      <xdr:row>36</xdr:row>
      <xdr:rowOff>146050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9</xdr:row>
      <xdr:rowOff>123824</xdr:rowOff>
    </xdr:from>
    <xdr:to>
      <xdr:col>11</xdr:col>
      <xdr:colOff>733425</xdr:colOff>
      <xdr:row>36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9525</xdr:rowOff>
    </xdr:from>
    <xdr:to>
      <xdr:col>11</xdr:col>
      <xdr:colOff>698500</xdr:colOff>
      <xdr:row>37</xdr:row>
      <xdr:rowOff>4763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9</xdr:row>
      <xdr:rowOff>152400</xdr:rowOff>
    </xdr:from>
    <xdr:to>
      <xdr:col>11</xdr:col>
      <xdr:colOff>720725</xdr:colOff>
      <xdr:row>37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410939</xdr:colOff>
      <xdr:row>6</xdr:row>
      <xdr:rowOff>133800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9</xdr:row>
      <xdr:rowOff>152400</xdr:rowOff>
    </xdr:from>
    <xdr:to>
      <xdr:col>13</xdr:col>
      <xdr:colOff>708025</xdr:colOff>
      <xdr:row>71</xdr:row>
      <xdr:rowOff>133350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5.7109375" style="3" customWidth="1"/>
    <col min="2" max="2" width="10.7109375" style="3" customWidth="1"/>
    <col min="3" max="3" width="73.85546875" style="4" customWidth="1"/>
    <col min="4" max="4" width="11.42578125" style="4" customWidth="1"/>
    <col min="5" max="5" width="11.42578125" style="4"/>
    <col min="6" max="6" width="11.42578125" style="4" customWidth="1"/>
    <col min="7" max="16384" width="11.42578125" style="4"/>
  </cols>
  <sheetData>
    <row r="1" spans="1:4" ht="12.75" customHeight="1" x14ac:dyDescent="0.2">
      <c r="A1" s="201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20.100000000000001" customHeight="1" x14ac:dyDescent="0.2">
      <c r="B9" s="165" t="s">
        <v>22</v>
      </c>
      <c r="C9" s="165"/>
    </row>
    <row r="10" spans="1:4" ht="12.75" customHeight="1" x14ac:dyDescent="0.2">
      <c r="C10" s="5"/>
    </row>
    <row r="11" spans="1:4" ht="20.100000000000001" customHeight="1" x14ac:dyDescent="0.2">
      <c r="B11" s="166" t="s">
        <v>37</v>
      </c>
      <c r="C11" s="166"/>
    </row>
    <row r="12" spans="1:4" ht="20.100000000000001" customHeight="1" x14ac:dyDescent="0.2">
      <c r="B12" s="166" t="s">
        <v>99</v>
      </c>
      <c r="C12" s="166"/>
    </row>
    <row r="13" spans="1:4" ht="12.75" customHeight="1" x14ac:dyDescent="0.2">
      <c r="B13" s="13"/>
      <c r="C13" s="7"/>
    </row>
    <row r="14" spans="1:4" ht="20.100000000000001" customHeight="1" x14ac:dyDescent="0.2">
      <c r="B14" s="167" t="s">
        <v>38</v>
      </c>
      <c r="C14" s="167"/>
      <c r="D14" s="6"/>
    </row>
    <row r="15" spans="1:4" ht="12.75" customHeight="1" x14ac:dyDescent="0.2">
      <c r="A15" s="8"/>
      <c r="B15" s="10"/>
    </row>
    <row r="16" spans="1:4" ht="24.95" customHeight="1" x14ac:dyDescent="0.2">
      <c r="A16" s="8"/>
      <c r="B16" s="42" t="s">
        <v>53</v>
      </c>
      <c r="C16" s="43" t="s">
        <v>91</v>
      </c>
      <c r="D16" s="11"/>
    </row>
    <row r="17" spans="1:4" ht="24.95" customHeight="1" x14ac:dyDescent="0.2">
      <c r="A17" s="8"/>
      <c r="B17" s="42" t="s">
        <v>54</v>
      </c>
      <c r="C17" s="43" t="s">
        <v>83</v>
      </c>
    </row>
    <row r="18" spans="1:4" ht="24.95" customHeight="1" x14ac:dyDescent="0.2">
      <c r="A18" s="8"/>
      <c r="B18" s="42" t="s">
        <v>55</v>
      </c>
      <c r="C18" s="43" t="s">
        <v>84</v>
      </c>
    </row>
    <row r="19" spans="1:4" ht="24.95" customHeight="1" x14ac:dyDescent="0.2">
      <c r="A19" s="8"/>
      <c r="B19" s="42" t="s">
        <v>56</v>
      </c>
      <c r="C19" s="43" t="s">
        <v>92</v>
      </c>
    </row>
    <row r="20" spans="1:4" ht="24.95" customHeight="1" x14ac:dyDescent="0.2">
      <c r="B20" s="42" t="s">
        <v>57</v>
      </c>
      <c r="C20" s="43" t="s">
        <v>85</v>
      </c>
    </row>
    <row r="21" spans="1:4" ht="24.95" customHeight="1" x14ac:dyDescent="0.2">
      <c r="B21" s="42" t="s">
        <v>58</v>
      </c>
      <c r="C21" s="43" t="s">
        <v>86</v>
      </c>
    </row>
    <row r="22" spans="1:4" ht="24.95" customHeight="1" x14ac:dyDescent="0.2">
      <c r="B22" s="42" t="s">
        <v>59</v>
      </c>
      <c r="C22" s="43" t="s">
        <v>93</v>
      </c>
    </row>
    <row r="23" spans="1:4" ht="24.95" customHeight="1" x14ac:dyDescent="0.2">
      <c r="A23" s="8"/>
      <c r="B23" s="42" t="s">
        <v>60</v>
      </c>
      <c r="C23" s="43" t="s">
        <v>76</v>
      </c>
      <c r="D23" s="11"/>
    </row>
    <row r="24" spans="1:4" ht="24.95" customHeight="1" x14ac:dyDescent="0.2">
      <c r="A24" s="8"/>
      <c r="B24" s="42" t="s">
        <v>61</v>
      </c>
      <c r="C24" s="43" t="s">
        <v>87</v>
      </c>
      <c r="D24" s="11"/>
    </row>
    <row r="25" spans="1:4" ht="24.95" customHeight="1" x14ac:dyDescent="0.2">
      <c r="A25" s="8"/>
      <c r="B25" s="42" t="s">
        <v>62</v>
      </c>
      <c r="C25" s="43" t="s">
        <v>95</v>
      </c>
    </row>
    <row r="26" spans="1:4" ht="24.95" customHeight="1" x14ac:dyDescent="0.2">
      <c r="A26" s="8"/>
      <c r="B26" s="42" t="s">
        <v>63</v>
      </c>
      <c r="C26" s="43" t="s">
        <v>94</v>
      </c>
    </row>
    <row r="27" spans="1:4" ht="24.95" customHeight="1" x14ac:dyDescent="0.2">
      <c r="A27" s="8"/>
      <c r="B27" s="42" t="s">
        <v>64</v>
      </c>
      <c r="C27" s="43" t="s">
        <v>98</v>
      </c>
    </row>
    <row r="28" spans="1:4" ht="24.95" customHeight="1" x14ac:dyDescent="0.2">
      <c r="B28" s="42" t="s">
        <v>65</v>
      </c>
      <c r="C28" s="43" t="s">
        <v>97</v>
      </c>
    </row>
    <row r="29" spans="1:4" ht="12.75" customHeight="1" x14ac:dyDescent="0.2">
      <c r="B29" s="4"/>
    </row>
    <row r="30" spans="1:4" ht="12.75" customHeight="1" x14ac:dyDescent="0.2">
      <c r="B30" s="4"/>
    </row>
    <row r="31" spans="1:4" ht="12.75" customHeight="1" x14ac:dyDescent="0.2">
      <c r="B31" s="4"/>
    </row>
    <row r="32" spans="1:4" ht="12.75" customHeight="1" x14ac:dyDescent="0.2">
      <c r="B32" s="4"/>
    </row>
    <row r="33" spans="2:4" ht="12.75" customHeight="1" x14ac:dyDescent="0.2">
      <c r="B33" s="4"/>
    </row>
    <row r="34" spans="2:4" ht="12.75" customHeight="1" x14ac:dyDescent="0.2">
      <c r="B34" s="4"/>
    </row>
    <row r="35" spans="2:4" ht="12.75" customHeight="1" x14ac:dyDescent="0.2">
      <c r="B35" s="4"/>
    </row>
    <row r="36" spans="2:4" ht="12.75" customHeight="1" x14ac:dyDescent="0.2">
      <c r="B36" s="4"/>
    </row>
    <row r="37" spans="2:4" ht="12.75" customHeight="1" x14ac:dyDescent="0.2">
      <c r="B37" s="4"/>
    </row>
    <row r="38" spans="2:4" ht="12.75" customHeight="1" x14ac:dyDescent="0.2">
      <c r="B38" s="4"/>
    </row>
    <row r="39" spans="2:4" ht="12.75" customHeight="1" x14ac:dyDescent="0.2">
      <c r="B39" s="4"/>
    </row>
    <row r="40" spans="2:4" ht="12.75" customHeight="1" x14ac:dyDescent="0.2">
      <c r="B40" s="4"/>
    </row>
    <row r="41" spans="2:4" ht="12.75" customHeight="1" x14ac:dyDescent="0.2">
      <c r="B41" s="4"/>
    </row>
    <row r="42" spans="2:4" ht="12.75" customHeight="1" x14ac:dyDescent="0.2">
      <c r="B42" s="4"/>
    </row>
    <row r="43" spans="2:4" ht="12.75" customHeight="1" x14ac:dyDescent="0.2">
      <c r="B43" s="4"/>
    </row>
    <row r="44" spans="2:4" ht="12.75" customHeight="1" x14ac:dyDescent="0.2">
      <c r="B44" s="4"/>
    </row>
    <row r="45" spans="2:4" ht="15" x14ac:dyDescent="0.2">
      <c r="B45" s="168" t="s">
        <v>23</v>
      </c>
      <c r="C45" s="168"/>
    </row>
    <row r="47" spans="2:4" x14ac:dyDescent="0.2">
      <c r="D47" s="9"/>
    </row>
  </sheetData>
  <mergeCells count="5">
    <mergeCell ref="B9:C9"/>
    <mergeCell ref="B11:C11"/>
    <mergeCell ref="B12:C12"/>
    <mergeCell ref="B14:C14"/>
    <mergeCell ref="B45:C45"/>
  </mergeCells>
  <hyperlinks>
    <hyperlink ref="B45" r:id="rId1"/>
    <hyperlink ref="C16" location="'3.1.'!A1" display="Número de Pensionistas, Número de Pensiones por persona, Pensión media anual (€) y Porcentaje de Pensionistas por Comunidad Autónoma."/>
    <hyperlink ref="C17" location="'3.2.'!A1" display="Número de pensionistas por Tramo de edad, Sexo y Provincia del perceptor. Castilla y León."/>
    <hyperlink ref="C18" location="'3.3.'!A1" display="Número de pensiones por persona por Tramo de Edad, Sexo y Provincia del perceptor. Castilla y León."/>
    <hyperlink ref="C19" location="'3.4.'!A1" display="Pensión media anual (€) por Tramo de Edad, Sexo y Provincia del perceptor. Castilla y León."/>
    <hyperlink ref="C20" location="'3.5.'!A1" display="Número de pensionistas por Tramo de pensión, Sexo y Provincia del perceptor. Castilla y León."/>
    <hyperlink ref="C21" location="'3.6.'!A1" display="Número de pensiones por persona por Tramo de pensión, Sexo y Provincia del perceptor. Castilla y León."/>
    <hyperlink ref="C22" location="'3.7.'!A1" display="Pensión media anual (€) por Tramo de pensión, Sexo y Provincia del perceptor. Castilla y León."/>
    <hyperlink ref="C23" location="'G 3.1.'!A1" display="Distribución del Número de pensionistas por Comunidad autónoma."/>
    <hyperlink ref="C24" location="'G 3.2.'!A1" display="Pensión media anual (€) por Comunidad Autónoma del perceptor."/>
    <hyperlink ref="C25" location="'G 3.3.'!A1" display="Distribución del Número de pensionistas según Tramo de edad por Provincia. Castilla y León."/>
    <hyperlink ref="C26" location="'G 3.4.'!A1" display="Pensión media anual percibida por Sexo y Provincia. Castilla y León."/>
    <hyperlink ref="C27" location="'G 3.5.'!A1" display="Pensión media anual percibida por Tramo de Edad y Sexo. Castilla y León."/>
    <hyperlink ref="C28" location="'G 3.6.'!A1" display="Distribución del Número de pensionistas según Tramo de Pensión por Provincia. Castilla y León."/>
    <hyperlink ref="B16" location="'3.1.'!A1" display="Tabla 3.1."/>
    <hyperlink ref="B17" location="'3.2.'!A1" display="Tabla 3.2."/>
    <hyperlink ref="B18" location="'3.3.'!A1" display="Tabla 3.3."/>
    <hyperlink ref="B19" location="'3.4.'!A1" display="Tabla 3.4."/>
    <hyperlink ref="B20" location="'3.5.'!A1" display="Tabla 3.5."/>
    <hyperlink ref="B21" location="'3.6.'!A1" display="Tabla 3.6."/>
    <hyperlink ref="B22" location="'3.7.'!A1" display="Tabla 3.7."/>
    <hyperlink ref="B23" location="'G 3.1.'!A1" display="Gráfico 3.1."/>
    <hyperlink ref="B24" location="'G 3.2.'!A1" display="Gráfico 3.2."/>
    <hyperlink ref="B25" location="'G 3.3.'!A1" display="Gráfico 3.3."/>
    <hyperlink ref="B26" location="'G 3.4.'!A1" display="Gráfico 3.4."/>
    <hyperlink ref="B27" location="'G 3.5.'!A1" display="Gráfico 3.5."/>
    <hyperlink ref="B28" location="'G 3.6.'!A1" display="Gráfico 3.6."/>
  </hyperlinks>
  <pageMargins left="0.39370078740157483" right="0.39370078740157483" top="0.39370078740157483" bottom="0.39370078740157483" header="0.31496062992125984" footer="0.31496062992125984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22.28515625" customWidth="1"/>
    <col min="3" max="3" width="16.7109375" customWidth="1"/>
    <col min="4" max="4" width="15.28515625" customWidth="1"/>
    <col min="5" max="5" width="16.140625" customWidth="1"/>
    <col min="6" max="6" width="11.85546875" hidden="1" customWidth="1"/>
    <col min="7" max="7" width="18.5703125" customWidth="1"/>
    <col min="8" max="8" width="14.28515625" bestFit="1" customWidth="1"/>
  </cols>
  <sheetData>
    <row r="1" spans="1:8" ht="12.75" customHeight="1" x14ac:dyDescent="0.2">
      <c r="A1" s="200"/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14" t="s">
        <v>52</v>
      </c>
      <c r="C9" s="15"/>
      <c r="D9" s="15"/>
      <c r="E9" s="15"/>
      <c r="F9" s="15"/>
      <c r="G9" s="15"/>
    </row>
    <row r="10" spans="1:8" ht="12.75" customHeight="1" thickBot="1" x14ac:dyDescent="0.25">
      <c r="B10" s="15"/>
      <c r="C10" s="15"/>
      <c r="D10" s="15"/>
      <c r="E10" s="15"/>
      <c r="F10" s="15"/>
      <c r="G10" s="15"/>
    </row>
    <row r="11" spans="1:8" ht="30" customHeight="1" thickTop="1" thickBot="1" x14ac:dyDescent="0.25">
      <c r="B11" s="169" t="str">
        <f>"3.1. Número de pensionistas, Número de pensiones por persona, Pensión media anual y Porcentaje de pensionistas por Comunidad autónoma.  "&amp;Índice!B12</f>
        <v>3.1. Número de pensionistas, Número de pensiones por persona, Pensión media anual y Porcentaje de pensionistas por Comunidad autónoma.  Año 2020</v>
      </c>
      <c r="C11" s="170"/>
      <c r="D11" s="170"/>
      <c r="E11" s="170"/>
      <c r="F11" s="170"/>
      <c r="G11" s="171"/>
    </row>
    <row r="12" spans="1:8" ht="39.950000000000003" customHeight="1" thickTop="1" thickBot="1" x14ac:dyDescent="0.25">
      <c r="B12" s="95" t="s">
        <v>43</v>
      </c>
      <c r="C12" s="48" t="s">
        <v>81</v>
      </c>
      <c r="D12" s="96" t="s">
        <v>82</v>
      </c>
      <c r="E12" s="96" t="s">
        <v>79</v>
      </c>
      <c r="F12" s="96" t="str">
        <f>"Población a 1/1/"&amp;MID(Índice!B12,5,4)</f>
        <v>Población a 1/1/2020</v>
      </c>
      <c r="G12" s="97" t="str">
        <f>"% Pensionistas sobre población a 01/01/"&amp;MID(Índice!B12,5,4)</f>
        <v>% Pensionistas sobre población a 01/01/2020</v>
      </c>
    </row>
    <row r="13" spans="1:8" ht="15" customHeight="1" thickTop="1" x14ac:dyDescent="0.2">
      <c r="B13" s="98" t="s">
        <v>6</v>
      </c>
      <c r="C13" s="54">
        <v>1696363</v>
      </c>
      <c r="D13" s="99">
        <v>1.08</v>
      </c>
      <c r="E13" s="55">
        <v>14430</v>
      </c>
      <c r="F13" s="55">
        <v>8464411</v>
      </c>
      <c r="G13" s="100">
        <f>C13/F13</f>
        <v>0.20041122766841071</v>
      </c>
      <c r="H13" s="2"/>
    </row>
    <row r="14" spans="1:8" ht="15" customHeight="1" x14ac:dyDescent="0.2">
      <c r="B14" s="101" t="s">
        <v>7</v>
      </c>
      <c r="C14" s="102">
        <v>315763</v>
      </c>
      <c r="D14" s="103">
        <v>1.1200000000000001</v>
      </c>
      <c r="E14" s="104">
        <v>17037</v>
      </c>
      <c r="F14" s="104">
        <v>1329391</v>
      </c>
      <c r="G14" s="105">
        <f t="shared" ref="G14:G30" si="0">C14/F14</f>
        <v>0.23752455071532755</v>
      </c>
      <c r="H14" s="2"/>
    </row>
    <row r="15" spans="1:8" ht="15" customHeight="1" x14ac:dyDescent="0.2">
      <c r="B15" s="101" t="s">
        <v>67</v>
      </c>
      <c r="C15" s="102">
        <v>303347</v>
      </c>
      <c r="D15" s="103">
        <v>1.17</v>
      </c>
      <c r="E15" s="104">
        <v>19045</v>
      </c>
      <c r="F15" s="104">
        <v>1018784</v>
      </c>
      <c r="G15" s="105">
        <f t="shared" si="0"/>
        <v>0.29775398906932188</v>
      </c>
      <c r="H15" s="2"/>
    </row>
    <row r="16" spans="1:8" ht="15" customHeight="1" x14ac:dyDescent="0.2">
      <c r="B16" s="101" t="s">
        <v>68</v>
      </c>
      <c r="C16" s="102">
        <v>198568</v>
      </c>
      <c r="D16" s="103">
        <v>1.1100000000000001</v>
      </c>
      <c r="E16" s="104">
        <v>15492</v>
      </c>
      <c r="F16" s="104">
        <v>1171543</v>
      </c>
      <c r="G16" s="105">
        <f t="shared" si="0"/>
        <v>0.16949271174852309</v>
      </c>
      <c r="H16" s="2"/>
    </row>
    <row r="17" spans="2:8" ht="15" customHeight="1" x14ac:dyDescent="0.2">
      <c r="B17" s="101" t="s">
        <v>8</v>
      </c>
      <c r="C17" s="102">
        <v>388754</v>
      </c>
      <c r="D17" s="103">
        <v>1.0900000000000001</v>
      </c>
      <c r="E17" s="104">
        <v>14294</v>
      </c>
      <c r="F17" s="104">
        <v>2175952</v>
      </c>
      <c r="G17" s="105">
        <f t="shared" si="0"/>
        <v>0.17865927189570358</v>
      </c>
      <c r="H17" s="2"/>
    </row>
    <row r="18" spans="2:8" ht="15" customHeight="1" x14ac:dyDescent="0.2">
      <c r="B18" s="101" t="s">
        <v>9</v>
      </c>
      <c r="C18" s="102">
        <v>146025</v>
      </c>
      <c r="D18" s="103">
        <v>1.1399999999999999</v>
      </c>
      <c r="E18" s="104">
        <v>17118</v>
      </c>
      <c r="F18" s="104">
        <v>582905</v>
      </c>
      <c r="G18" s="105">
        <f t="shared" si="0"/>
        <v>0.25051251919266432</v>
      </c>
      <c r="H18" s="2"/>
    </row>
    <row r="19" spans="2:8" ht="15" customHeight="1" x14ac:dyDescent="0.2">
      <c r="B19" s="106" t="s">
        <v>0</v>
      </c>
      <c r="C19" s="107">
        <v>652156</v>
      </c>
      <c r="D19" s="108">
        <v>1.1200000000000001</v>
      </c>
      <c r="E19" s="109">
        <v>15977</v>
      </c>
      <c r="F19" s="109">
        <v>2394918</v>
      </c>
      <c r="G19" s="110">
        <f t="shared" si="0"/>
        <v>0.27230827944839864</v>
      </c>
      <c r="H19" s="2"/>
    </row>
    <row r="20" spans="2:8" ht="15" customHeight="1" x14ac:dyDescent="0.2">
      <c r="B20" s="101" t="s">
        <v>10</v>
      </c>
      <c r="C20" s="102">
        <v>418473</v>
      </c>
      <c r="D20" s="103">
        <v>1.0900000000000001</v>
      </c>
      <c r="E20" s="104">
        <v>14144</v>
      </c>
      <c r="F20" s="104">
        <v>2045221</v>
      </c>
      <c r="G20" s="105">
        <f t="shared" si="0"/>
        <v>0.20461016193360032</v>
      </c>
      <c r="H20" s="2"/>
    </row>
    <row r="21" spans="2:8" ht="15" customHeight="1" x14ac:dyDescent="0.2">
      <c r="B21" s="101" t="s">
        <v>11</v>
      </c>
      <c r="C21" s="102">
        <v>1696965</v>
      </c>
      <c r="D21" s="103">
        <v>1.17</v>
      </c>
      <c r="E21" s="104">
        <v>16995</v>
      </c>
      <c r="F21" s="104">
        <v>7780479</v>
      </c>
      <c r="G21" s="105">
        <f t="shared" si="0"/>
        <v>0.21810546625728314</v>
      </c>
      <c r="H21" s="2"/>
    </row>
    <row r="22" spans="2:8" ht="15" customHeight="1" x14ac:dyDescent="0.2">
      <c r="B22" s="101" t="s">
        <v>14</v>
      </c>
      <c r="C22" s="102">
        <v>1034203</v>
      </c>
      <c r="D22" s="103">
        <v>1.1000000000000001</v>
      </c>
      <c r="E22" s="104">
        <v>14866</v>
      </c>
      <c r="F22" s="104">
        <v>5057353</v>
      </c>
      <c r="G22" s="105">
        <f t="shared" si="0"/>
        <v>0.20449492056417656</v>
      </c>
      <c r="H22" s="2"/>
    </row>
    <row r="23" spans="2:8" ht="15" customHeight="1" x14ac:dyDescent="0.2">
      <c r="B23" s="101" t="s">
        <v>12</v>
      </c>
      <c r="C23" s="102">
        <v>251180</v>
      </c>
      <c r="D23" s="103">
        <v>1.1299999999999999</v>
      </c>
      <c r="E23" s="104">
        <v>13243</v>
      </c>
      <c r="F23" s="104">
        <v>1063987</v>
      </c>
      <c r="G23" s="105">
        <f t="shared" si="0"/>
        <v>0.23607431293803402</v>
      </c>
      <c r="H23" s="2"/>
    </row>
    <row r="24" spans="2:8" ht="15" customHeight="1" x14ac:dyDescent="0.2">
      <c r="B24" s="101" t="s">
        <v>13</v>
      </c>
      <c r="C24" s="102">
        <v>769441</v>
      </c>
      <c r="D24" s="103">
        <v>1.1000000000000001</v>
      </c>
      <c r="E24" s="104">
        <v>14207</v>
      </c>
      <c r="F24" s="104">
        <v>2701819</v>
      </c>
      <c r="G24" s="105">
        <f t="shared" si="0"/>
        <v>0.28478628657212046</v>
      </c>
      <c r="H24" s="2"/>
    </row>
    <row r="25" spans="2:8" ht="15" customHeight="1" x14ac:dyDescent="0.2">
      <c r="B25" s="101" t="s">
        <v>69</v>
      </c>
      <c r="C25" s="102">
        <v>1280081</v>
      </c>
      <c r="D25" s="103">
        <v>1.1599999999999999</v>
      </c>
      <c r="E25" s="104">
        <v>19299</v>
      </c>
      <c r="F25" s="104">
        <v>6779888</v>
      </c>
      <c r="G25" s="105">
        <f t="shared" si="0"/>
        <v>0.18880562628763189</v>
      </c>
      <c r="H25" s="2"/>
    </row>
    <row r="26" spans="2:8" ht="15" customHeight="1" x14ac:dyDescent="0.2">
      <c r="B26" s="101" t="s">
        <v>70</v>
      </c>
      <c r="C26" s="102">
        <v>267566</v>
      </c>
      <c r="D26" s="103">
        <v>1.0900000000000001</v>
      </c>
      <c r="E26" s="104">
        <v>14473</v>
      </c>
      <c r="F26" s="104">
        <v>1511251</v>
      </c>
      <c r="G26" s="105">
        <f t="shared" si="0"/>
        <v>0.17704934521135138</v>
      </c>
      <c r="H26" s="2"/>
    </row>
    <row r="27" spans="2:8" ht="15" customHeight="1" x14ac:dyDescent="0.2">
      <c r="B27" s="101" t="s">
        <v>80</v>
      </c>
      <c r="C27" s="102">
        <v>73018</v>
      </c>
      <c r="D27" s="103">
        <v>1.1299999999999999</v>
      </c>
      <c r="E27" s="104">
        <v>15859</v>
      </c>
      <c r="F27" s="104">
        <v>319914</v>
      </c>
      <c r="G27" s="105">
        <f t="shared" si="0"/>
        <v>0.2282425901961152</v>
      </c>
      <c r="H27" s="2"/>
    </row>
    <row r="28" spans="2:8" ht="15" customHeight="1" x14ac:dyDescent="0.2">
      <c r="B28" s="101" t="s">
        <v>71</v>
      </c>
      <c r="C28" s="102">
        <v>12357</v>
      </c>
      <c r="D28" s="103">
        <v>1.1100000000000001</v>
      </c>
      <c r="E28" s="104">
        <v>16327</v>
      </c>
      <c r="F28" s="104">
        <v>84202</v>
      </c>
      <c r="G28" s="105">
        <f t="shared" si="0"/>
        <v>0.14675423386617895</v>
      </c>
      <c r="H28" s="2"/>
    </row>
    <row r="29" spans="2:8" ht="15" customHeight="1" x14ac:dyDescent="0.2">
      <c r="B29" s="111" t="s">
        <v>72</v>
      </c>
      <c r="C29" s="112">
        <v>11925</v>
      </c>
      <c r="D29" s="113">
        <v>1.1100000000000001</v>
      </c>
      <c r="E29" s="114">
        <v>15280</v>
      </c>
      <c r="F29" s="114">
        <v>87076</v>
      </c>
      <c r="G29" s="115">
        <f t="shared" si="0"/>
        <v>0.13694933161835637</v>
      </c>
      <c r="H29" s="2"/>
    </row>
    <row r="30" spans="2:8" ht="15" customHeight="1" thickBot="1" x14ac:dyDescent="0.25">
      <c r="B30" s="116" t="s">
        <v>96</v>
      </c>
      <c r="C30" s="117">
        <v>9516185</v>
      </c>
      <c r="D30" s="118">
        <v>1.1200000000000001</v>
      </c>
      <c r="E30" s="119">
        <v>15941</v>
      </c>
      <c r="F30" s="119">
        <v>47450795</v>
      </c>
      <c r="G30" s="120">
        <f t="shared" si="0"/>
        <v>0.20054848396112226</v>
      </c>
      <c r="H30" s="2"/>
    </row>
    <row r="31" spans="2:8" ht="13.5" thickTop="1" x14ac:dyDescent="0.2">
      <c r="B31" s="173" t="s">
        <v>44</v>
      </c>
      <c r="C31" s="173"/>
      <c r="D31" s="173"/>
      <c r="E31" s="173"/>
      <c r="F31" s="173"/>
      <c r="G31" s="173"/>
      <c r="H31" s="2"/>
    </row>
    <row r="32" spans="2:8" ht="21" customHeight="1" x14ac:dyDescent="0.2">
      <c r="B32" s="172" t="s">
        <v>15</v>
      </c>
      <c r="C32" s="172"/>
      <c r="D32" s="172"/>
      <c r="E32" s="172"/>
      <c r="F32" s="172"/>
      <c r="G32" s="172"/>
    </row>
    <row r="33" spans="3:7" x14ac:dyDescent="0.2">
      <c r="C33" s="1"/>
      <c r="D33" s="1"/>
      <c r="E33" s="1"/>
      <c r="F33" s="1"/>
      <c r="G33" s="1"/>
    </row>
    <row r="34" spans="3:7" x14ac:dyDescent="0.2">
      <c r="C34" s="2"/>
    </row>
  </sheetData>
  <mergeCells count="3">
    <mergeCell ref="B11:G11"/>
    <mergeCell ref="B32:G32"/>
    <mergeCell ref="B31:G31"/>
  </mergeCells>
  <pageMargins left="0.39370078740157483" right="0.39370078740157483" top="0.39370078740157483" bottom="0.39370078740157483" header="0" footer="0"/>
  <pageSetup paperSize="9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25" customWidth="1"/>
    <col min="2" max="2" width="9.7109375" style="124" customWidth="1"/>
    <col min="3" max="3" width="9.7109375" style="125" customWidth="1"/>
    <col min="4" max="13" width="10.7109375" style="125" customWidth="1"/>
    <col min="14" max="16384" width="11.42578125" style="125"/>
  </cols>
  <sheetData>
    <row r="1" spans="2:13" ht="12.75" customHeight="1" x14ac:dyDescent="0.2"/>
    <row r="2" spans="2:13" ht="12.75" customHeight="1" x14ac:dyDescent="0.2"/>
    <row r="3" spans="2:13" ht="12.75" customHeight="1" x14ac:dyDescent="0.2"/>
    <row r="4" spans="2:13" ht="12.75" customHeight="1" x14ac:dyDescent="0.2"/>
    <row r="5" spans="2:13" ht="12.75" customHeight="1" x14ac:dyDescent="0.2">
      <c r="F5" s="12"/>
    </row>
    <row r="6" spans="2:13" ht="12.75" customHeight="1" x14ac:dyDescent="0.2"/>
    <row r="7" spans="2:13" ht="12.75" customHeight="1" x14ac:dyDescent="0.2"/>
    <row r="8" spans="2:13" ht="12.75" customHeight="1" x14ac:dyDescent="0.2"/>
    <row r="9" spans="2:13" ht="12.75" customHeight="1" x14ac:dyDescent="0.2">
      <c r="B9" s="14" t="s">
        <v>52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</row>
    <row r="10" spans="2:13" ht="12.75" customHeight="1" thickBot="1" x14ac:dyDescent="0.25">
      <c r="B10" s="127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</row>
    <row r="11" spans="2:13" ht="24.95" customHeight="1" thickTop="1" thickBot="1" x14ac:dyDescent="0.25">
      <c r="B11" s="180" t="str">
        <f>"3.2. Número de pensionistas por Tramo de edad, Sexo y Provincia. Castilla y León. "&amp;Índice!B12</f>
        <v>3.2. Número de pensionistas por Tramo de edad, Sexo y Provincia. Castilla y León. Año 2020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2"/>
    </row>
    <row r="12" spans="2:13" ht="20.100000000000001" customHeight="1" thickTop="1" x14ac:dyDescent="0.2">
      <c r="B12" s="183" t="s">
        <v>39</v>
      </c>
      <c r="C12" s="185" t="s">
        <v>40</v>
      </c>
      <c r="D12" s="187" t="s">
        <v>88</v>
      </c>
      <c r="E12" s="188"/>
      <c r="F12" s="188"/>
      <c r="G12" s="188"/>
      <c r="H12" s="188"/>
      <c r="I12" s="188"/>
      <c r="J12" s="188"/>
      <c r="K12" s="188"/>
      <c r="L12" s="188"/>
      <c r="M12" s="189" t="s">
        <v>0</v>
      </c>
    </row>
    <row r="13" spans="2:13" ht="20.100000000000001" customHeight="1" thickBot="1" x14ac:dyDescent="0.25">
      <c r="B13" s="184"/>
      <c r="C13" s="186"/>
      <c r="D13" s="49" t="s">
        <v>3</v>
      </c>
      <c r="E13" s="50" t="s">
        <v>4</v>
      </c>
      <c r="F13" s="50" t="s">
        <v>16</v>
      </c>
      <c r="G13" s="50" t="s">
        <v>17</v>
      </c>
      <c r="H13" s="50" t="s">
        <v>18</v>
      </c>
      <c r="I13" s="50" t="s">
        <v>19</v>
      </c>
      <c r="J13" s="50" t="s">
        <v>20</v>
      </c>
      <c r="K13" s="50" t="s">
        <v>21</v>
      </c>
      <c r="L13" s="50" t="s">
        <v>5</v>
      </c>
      <c r="M13" s="190"/>
    </row>
    <row r="14" spans="2:13" ht="15" customHeight="1" thickTop="1" x14ac:dyDescent="0.2">
      <c r="B14" s="177" t="s">
        <v>51</v>
      </c>
      <c r="C14" s="51" t="s">
        <v>90</v>
      </c>
      <c r="D14" s="54">
        <v>52</v>
      </c>
      <c r="E14" s="55">
        <v>106</v>
      </c>
      <c r="F14" s="55">
        <v>116</v>
      </c>
      <c r="G14" s="55">
        <v>50</v>
      </c>
      <c r="H14" s="55">
        <v>111</v>
      </c>
      <c r="I14" s="55">
        <v>44</v>
      </c>
      <c r="J14" s="55">
        <v>36</v>
      </c>
      <c r="K14" s="55">
        <v>145</v>
      </c>
      <c r="L14" s="55">
        <v>47</v>
      </c>
      <c r="M14" s="56">
        <v>707</v>
      </c>
    </row>
    <row r="15" spans="2:13" ht="15" customHeight="1" x14ac:dyDescent="0.2">
      <c r="B15" s="175"/>
      <c r="C15" s="52" t="s">
        <v>2</v>
      </c>
      <c r="D15" s="57">
        <v>45</v>
      </c>
      <c r="E15" s="58">
        <v>68</v>
      </c>
      <c r="F15" s="58">
        <v>110</v>
      </c>
      <c r="G15" s="58">
        <v>45</v>
      </c>
      <c r="H15" s="58">
        <v>106</v>
      </c>
      <c r="I15" s="58">
        <v>52</v>
      </c>
      <c r="J15" s="58">
        <v>22</v>
      </c>
      <c r="K15" s="58">
        <v>118</v>
      </c>
      <c r="L15" s="58">
        <v>45</v>
      </c>
      <c r="M15" s="59">
        <v>611</v>
      </c>
    </row>
    <row r="16" spans="2:13" ht="15" customHeight="1" x14ac:dyDescent="0.2">
      <c r="B16" s="178"/>
      <c r="C16" s="63" t="s">
        <v>1</v>
      </c>
      <c r="D16" s="64">
        <v>97</v>
      </c>
      <c r="E16" s="65">
        <v>174</v>
      </c>
      <c r="F16" s="65">
        <v>226</v>
      </c>
      <c r="G16" s="65">
        <v>95</v>
      </c>
      <c r="H16" s="65">
        <v>217</v>
      </c>
      <c r="I16" s="65">
        <v>96</v>
      </c>
      <c r="J16" s="65">
        <v>58</v>
      </c>
      <c r="K16" s="65">
        <v>263</v>
      </c>
      <c r="L16" s="65">
        <v>92</v>
      </c>
      <c r="M16" s="66">
        <v>1318</v>
      </c>
    </row>
    <row r="17" spans="2:13" ht="15" customHeight="1" x14ac:dyDescent="0.2">
      <c r="B17" s="174" t="s">
        <v>46</v>
      </c>
      <c r="C17" s="67" t="s">
        <v>90</v>
      </c>
      <c r="D17" s="68">
        <v>161</v>
      </c>
      <c r="E17" s="69">
        <v>256</v>
      </c>
      <c r="F17" s="69">
        <v>412</v>
      </c>
      <c r="G17" s="69">
        <v>154</v>
      </c>
      <c r="H17" s="69">
        <v>265</v>
      </c>
      <c r="I17" s="69">
        <v>108</v>
      </c>
      <c r="J17" s="69">
        <v>57</v>
      </c>
      <c r="K17" s="69">
        <v>449</v>
      </c>
      <c r="L17" s="69">
        <v>132</v>
      </c>
      <c r="M17" s="70">
        <v>1994</v>
      </c>
    </row>
    <row r="18" spans="2:13" ht="15" customHeight="1" x14ac:dyDescent="0.2">
      <c r="B18" s="175"/>
      <c r="C18" s="52" t="s">
        <v>2</v>
      </c>
      <c r="D18" s="57">
        <v>189</v>
      </c>
      <c r="E18" s="58">
        <v>463</v>
      </c>
      <c r="F18" s="58">
        <v>501</v>
      </c>
      <c r="G18" s="58">
        <v>230</v>
      </c>
      <c r="H18" s="58">
        <v>366</v>
      </c>
      <c r="I18" s="58">
        <v>190</v>
      </c>
      <c r="J18" s="58">
        <v>126</v>
      </c>
      <c r="K18" s="58">
        <v>593</v>
      </c>
      <c r="L18" s="58">
        <v>186</v>
      </c>
      <c r="M18" s="59">
        <v>2844</v>
      </c>
    </row>
    <row r="19" spans="2:13" ht="15" customHeight="1" x14ac:dyDescent="0.2">
      <c r="B19" s="179"/>
      <c r="C19" s="53" t="s">
        <v>1</v>
      </c>
      <c r="D19" s="60">
        <v>350</v>
      </c>
      <c r="E19" s="61">
        <v>719</v>
      </c>
      <c r="F19" s="61">
        <v>913</v>
      </c>
      <c r="G19" s="61">
        <v>384</v>
      </c>
      <c r="H19" s="61">
        <v>631</v>
      </c>
      <c r="I19" s="61">
        <v>298</v>
      </c>
      <c r="J19" s="61">
        <v>183</v>
      </c>
      <c r="K19" s="61">
        <v>1042</v>
      </c>
      <c r="L19" s="61">
        <v>318</v>
      </c>
      <c r="M19" s="62">
        <v>4838</v>
      </c>
    </row>
    <row r="20" spans="2:13" ht="15" customHeight="1" x14ac:dyDescent="0.2">
      <c r="B20" s="174" t="s">
        <v>47</v>
      </c>
      <c r="C20" s="67" t="s">
        <v>90</v>
      </c>
      <c r="D20" s="68">
        <v>1441</v>
      </c>
      <c r="E20" s="69">
        <v>2430</v>
      </c>
      <c r="F20" s="69">
        <v>6419</v>
      </c>
      <c r="G20" s="69">
        <v>1602</v>
      </c>
      <c r="H20" s="69">
        <v>2484</v>
      </c>
      <c r="I20" s="69">
        <v>1168</v>
      </c>
      <c r="J20" s="69">
        <v>541</v>
      </c>
      <c r="K20" s="69">
        <v>4697</v>
      </c>
      <c r="L20" s="69">
        <v>1289</v>
      </c>
      <c r="M20" s="70">
        <v>22071</v>
      </c>
    </row>
    <row r="21" spans="2:13" ht="15" customHeight="1" x14ac:dyDescent="0.2">
      <c r="B21" s="175"/>
      <c r="C21" s="52" t="s">
        <v>2</v>
      </c>
      <c r="D21" s="57">
        <v>1228</v>
      </c>
      <c r="E21" s="58">
        <v>2160</v>
      </c>
      <c r="F21" s="58">
        <v>4286</v>
      </c>
      <c r="G21" s="58">
        <v>1398</v>
      </c>
      <c r="H21" s="58">
        <v>2406</v>
      </c>
      <c r="I21" s="58">
        <v>1123</v>
      </c>
      <c r="J21" s="58">
        <v>540</v>
      </c>
      <c r="K21" s="58">
        <v>4087</v>
      </c>
      <c r="L21" s="58">
        <v>1099</v>
      </c>
      <c r="M21" s="59">
        <v>18327</v>
      </c>
    </row>
    <row r="22" spans="2:13" ht="15" customHeight="1" x14ac:dyDescent="0.2">
      <c r="B22" s="179"/>
      <c r="C22" s="53" t="s">
        <v>1</v>
      </c>
      <c r="D22" s="60">
        <v>2669</v>
      </c>
      <c r="E22" s="61">
        <v>4590</v>
      </c>
      <c r="F22" s="61">
        <v>10705</v>
      </c>
      <c r="G22" s="61">
        <v>3000</v>
      </c>
      <c r="H22" s="61">
        <v>4890</v>
      </c>
      <c r="I22" s="61">
        <v>2291</v>
      </c>
      <c r="J22" s="61">
        <v>1081</v>
      </c>
      <c r="K22" s="61">
        <v>8784</v>
      </c>
      <c r="L22" s="61">
        <v>2388</v>
      </c>
      <c r="M22" s="62">
        <v>40398</v>
      </c>
    </row>
    <row r="23" spans="2:13" ht="15" customHeight="1" x14ac:dyDescent="0.2">
      <c r="B23" s="174" t="s">
        <v>48</v>
      </c>
      <c r="C23" s="67" t="s">
        <v>90</v>
      </c>
      <c r="D23" s="68">
        <v>3504</v>
      </c>
      <c r="E23" s="69">
        <v>7973</v>
      </c>
      <c r="F23" s="69">
        <v>14431</v>
      </c>
      <c r="G23" s="69">
        <v>4614</v>
      </c>
      <c r="H23" s="69">
        <v>6647</v>
      </c>
      <c r="I23" s="69">
        <v>2999</v>
      </c>
      <c r="J23" s="69">
        <v>1793</v>
      </c>
      <c r="K23" s="69">
        <v>10611</v>
      </c>
      <c r="L23" s="69">
        <v>3647</v>
      </c>
      <c r="M23" s="70">
        <v>56219</v>
      </c>
    </row>
    <row r="24" spans="2:13" ht="15" customHeight="1" x14ac:dyDescent="0.2">
      <c r="B24" s="175"/>
      <c r="C24" s="52" t="s">
        <v>2</v>
      </c>
      <c r="D24" s="57">
        <v>2268</v>
      </c>
      <c r="E24" s="58">
        <v>5447</v>
      </c>
      <c r="F24" s="58">
        <v>8260</v>
      </c>
      <c r="G24" s="58">
        <v>2905</v>
      </c>
      <c r="H24" s="58">
        <v>4860</v>
      </c>
      <c r="I24" s="58">
        <v>2110</v>
      </c>
      <c r="J24" s="58">
        <v>1337</v>
      </c>
      <c r="K24" s="58">
        <v>7735</v>
      </c>
      <c r="L24" s="58">
        <v>2374</v>
      </c>
      <c r="M24" s="59">
        <v>37296</v>
      </c>
    </row>
    <row r="25" spans="2:13" ht="15" customHeight="1" x14ac:dyDescent="0.2">
      <c r="B25" s="179"/>
      <c r="C25" s="53" t="s">
        <v>1</v>
      </c>
      <c r="D25" s="60">
        <v>5772</v>
      </c>
      <c r="E25" s="61">
        <v>13420</v>
      </c>
      <c r="F25" s="61">
        <v>22691</v>
      </c>
      <c r="G25" s="61">
        <v>7519</v>
      </c>
      <c r="H25" s="61">
        <v>11507</v>
      </c>
      <c r="I25" s="61">
        <v>5109</v>
      </c>
      <c r="J25" s="61">
        <v>3130</v>
      </c>
      <c r="K25" s="61">
        <v>18346</v>
      </c>
      <c r="L25" s="61">
        <v>6021</v>
      </c>
      <c r="M25" s="62">
        <v>93515</v>
      </c>
    </row>
    <row r="26" spans="2:13" ht="15" customHeight="1" x14ac:dyDescent="0.2">
      <c r="B26" s="174" t="s">
        <v>49</v>
      </c>
      <c r="C26" s="67" t="s">
        <v>90</v>
      </c>
      <c r="D26" s="68">
        <v>8710</v>
      </c>
      <c r="E26" s="69">
        <v>19806</v>
      </c>
      <c r="F26" s="69">
        <v>25282</v>
      </c>
      <c r="G26" s="69">
        <v>9447</v>
      </c>
      <c r="H26" s="69">
        <v>17353</v>
      </c>
      <c r="I26" s="69">
        <v>7318</v>
      </c>
      <c r="J26" s="69">
        <v>4552</v>
      </c>
      <c r="K26" s="69">
        <v>28206</v>
      </c>
      <c r="L26" s="69">
        <v>10156</v>
      </c>
      <c r="M26" s="70">
        <v>130830</v>
      </c>
    </row>
    <row r="27" spans="2:13" ht="15" customHeight="1" x14ac:dyDescent="0.2">
      <c r="B27" s="175"/>
      <c r="C27" s="52" t="s">
        <v>2</v>
      </c>
      <c r="D27" s="57">
        <v>5354</v>
      </c>
      <c r="E27" s="58">
        <v>13329</v>
      </c>
      <c r="F27" s="58">
        <v>19093</v>
      </c>
      <c r="G27" s="58">
        <v>5877</v>
      </c>
      <c r="H27" s="58">
        <v>12211</v>
      </c>
      <c r="I27" s="58">
        <v>4752</v>
      </c>
      <c r="J27" s="58">
        <v>3251</v>
      </c>
      <c r="K27" s="58">
        <v>18414</v>
      </c>
      <c r="L27" s="58">
        <v>6554</v>
      </c>
      <c r="M27" s="59">
        <v>88835</v>
      </c>
    </row>
    <row r="28" spans="2:13" ht="15" customHeight="1" x14ac:dyDescent="0.2">
      <c r="B28" s="179"/>
      <c r="C28" s="53" t="s">
        <v>1</v>
      </c>
      <c r="D28" s="60">
        <v>14064</v>
      </c>
      <c r="E28" s="61">
        <v>33135</v>
      </c>
      <c r="F28" s="61">
        <v>44375</v>
      </c>
      <c r="G28" s="61">
        <v>15324</v>
      </c>
      <c r="H28" s="61">
        <v>29564</v>
      </c>
      <c r="I28" s="61">
        <v>12070</v>
      </c>
      <c r="J28" s="61">
        <v>7803</v>
      </c>
      <c r="K28" s="61">
        <v>46620</v>
      </c>
      <c r="L28" s="61">
        <v>16710</v>
      </c>
      <c r="M28" s="62">
        <v>219665</v>
      </c>
    </row>
    <row r="29" spans="2:13" ht="15" customHeight="1" x14ac:dyDescent="0.2">
      <c r="B29" s="174" t="s">
        <v>50</v>
      </c>
      <c r="C29" s="67" t="s">
        <v>90</v>
      </c>
      <c r="D29" s="68">
        <v>9761</v>
      </c>
      <c r="E29" s="69">
        <v>18227</v>
      </c>
      <c r="F29" s="69">
        <v>27090</v>
      </c>
      <c r="G29" s="69">
        <v>8360</v>
      </c>
      <c r="H29" s="69">
        <v>20102</v>
      </c>
      <c r="I29" s="69">
        <v>7783</v>
      </c>
      <c r="J29" s="69">
        <v>5454</v>
      </c>
      <c r="K29" s="69">
        <v>24785</v>
      </c>
      <c r="L29" s="69">
        <v>12527</v>
      </c>
      <c r="M29" s="70">
        <v>134089</v>
      </c>
    </row>
    <row r="30" spans="2:13" ht="15" customHeight="1" x14ac:dyDescent="0.2">
      <c r="B30" s="175"/>
      <c r="C30" s="52" t="s">
        <v>2</v>
      </c>
      <c r="D30" s="57">
        <v>10355</v>
      </c>
      <c r="E30" s="58">
        <v>22113</v>
      </c>
      <c r="F30" s="58">
        <v>35727</v>
      </c>
      <c r="G30" s="58">
        <v>10694</v>
      </c>
      <c r="H30" s="58">
        <v>22627</v>
      </c>
      <c r="I30" s="58">
        <v>8967</v>
      </c>
      <c r="J30" s="58">
        <v>6181</v>
      </c>
      <c r="K30" s="58">
        <v>27524</v>
      </c>
      <c r="L30" s="58">
        <v>14145</v>
      </c>
      <c r="M30" s="59">
        <v>158333</v>
      </c>
    </row>
    <row r="31" spans="2:13" ht="15" customHeight="1" x14ac:dyDescent="0.2">
      <c r="B31" s="179"/>
      <c r="C31" s="53" t="s">
        <v>1</v>
      </c>
      <c r="D31" s="60">
        <v>20116</v>
      </c>
      <c r="E31" s="61">
        <v>40340</v>
      </c>
      <c r="F31" s="61">
        <v>62817</v>
      </c>
      <c r="G31" s="61">
        <v>19054</v>
      </c>
      <c r="H31" s="61">
        <v>42729</v>
      </c>
      <c r="I31" s="61">
        <v>16750</v>
      </c>
      <c r="J31" s="61">
        <v>11635</v>
      </c>
      <c r="K31" s="61">
        <v>52309</v>
      </c>
      <c r="L31" s="61">
        <v>26672</v>
      </c>
      <c r="M31" s="62">
        <v>292422</v>
      </c>
    </row>
    <row r="32" spans="2:13" ht="15" customHeight="1" x14ac:dyDescent="0.2">
      <c r="B32" s="174" t="s">
        <v>1</v>
      </c>
      <c r="C32" s="67" t="s">
        <v>90</v>
      </c>
      <c r="D32" s="68">
        <v>23629</v>
      </c>
      <c r="E32" s="69">
        <v>48798</v>
      </c>
      <c r="F32" s="69">
        <v>73750</v>
      </c>
      <c r="G32" s="69">
        <v>24227</v>
      </c>
      <c r="H32" s="69">
        <v>46962</v>
      </c>
      <c r="I32" s="69">
        <v>19420</v>
      </c>
      <c r="J32" s="69">
        <v>12433</v>
      </c>
      <c r="K32" s="69">
        <v>68893</v>
      </c>
      <c r="L32" s="69">
        <v>27798</v>
      </c>
      <c r="M32" s="70">
        <v>345910</v>
      </c>
    </row>
    <row r="33" spans="2:13" ht="15" customHeight="1" x14ac:dyDescent="0.2">
      <c r="B33" s="175"/>
      <c r="C33" s="52" t="s">
        <v>2</v>
      </c>
      <c r="D33" s="57">
        <v>19439</v>
      </c>
      <c r="E33" s="58">
        <v>43580</v>
      </c>
      <c r="F33" s="58">
        <v>67977</v>
      </c>
      <c r="G33" s="58">
        <v>21149</v>
      </c>
      <c r="H33" s="58">
        <v>42576</v>
      </c>
      <c r="I33" s="58">
        <v>17194</v>
      </c>
      <c r="J33" s="58">
        <v>11457</v>
      </c>
      <c r="K33" s="58">
        <v>58471</v>
      </c>
      <c r="L33" s="58">
        <v>24403</v>
      </c>
      <c r="M33" s="59">
        <v>306246</v>
      </c>
    </row>
    <row r="34" spans="2:13" ht="15" customHeight="1" thickBot="1" x14ac:dyDescent="0.25">
      <c r="B34" s="176"/>
      <c r="C34" s="71" t="s">
        <v>1</v>
      </c>
      <c r="D34" s="72">
        <v>43068</v>
      </c>
      <c r="E34" s="73">
        <v>92378</v>
      </c>
      <c r="F34" s="73">
        <v>141727</v>
      </c>
      <c r="G34" s="73">
        <v>45376</v>
      </c>
      <c r="H34" s="73">
        <v>89538</v>
      </c>
      <c r="I34" s="73">
        <v>36614</v>
      </c>
      <c r="J34" s="73">
        <v>23890</v>
      </c>
      <c r="K34" s="73">
        <v>127364</v>
      </c>
      <c r="L34" s="73">
        <v>52201</v>
      </c>
      <c r="M34" s="74">
        <v>652156</v>
      </c>
    </row>
    <row r="35" spans="2:13" ht="12.75" customHeight="1" thickTop="1" x14ac:dyDescent="0.2">
      <c r="B35" s="121" t="s">
        <v>41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</row>
    <row r="39" spans="2:13" x14ac:dyDescent="0.2">
      <c r="D39" s="128"/>
    </row>
    <row r="40" spans="2:13" x14ac:dyDescent="0.2">
      <c r="D40" s="128"/>
    </row>
    <row r="41" spans="2:13" x14ac:dyDescent="0.2">
      <c r="D41" s="128"/>
    </row>
    <row r="42" spans="2:13" x14ac:dyDescent="0.2">
      <c r="D42" s="128"/>
    </row>
    <row r="43" spans="2:13" x14ac:dyDescent="0.2">
      <c r="D43" s="128"/>
    </row>
    <row r="44" spans="2:13" x14ac:dyDescent="0.2">
      <c r="D44" s="128"/>
    </row>
    <row r="45" spans="2:13" x14ac:dyDescent="0.2">
      <c r="D45" s="128"/>
    </row>
    <row r="46" spans="2:13" x14ac:dyDescent="0.2">
      <c r="D46" s="128"/>
    </row>
    <row r="47" spans="2:13" x14ac:dyDescent="0.2">
      <c r="D47" s="128"/>
    </row>
    <row r="48" spans="2:13" x14ac:dyDescent="0.2">
      <c r="D48" s="128"/>
    </row>
    <row r="49" spans="4:4" x14ac:dyDescent="0.2">
      <c r="D49" s="128"/>
    </row>
    <row r="50" spans="4:4" x14ac:dyDescent="0.2">
      <c r="D50" s="128"/>
    </row>
    <row r="51" spans="4:4" x14ac:dyDescent="0.2">
      <c r="D51" s="128"/>
    </row>
    <row r="52" spans="4:4" x14ac:dyDescent="0.2">
      <c r="D52" s="128"/>
    </row>
    <row r="53" spans="4:4" x14ac:dyDescent="0.2">
      <c r="D53" s="128"/>
    </row>
    <row r="54" spans="4:4" x14ac:dyDescent="0.2">
      <c r="D54" s="128"/>
    </row>
    <row r="55" spans="4:4" x14ac:dyDescent="0.2">
      <c r="D55" s="128"/>
    </row>
    <row r="56" spans="4:4" x14ac:dyDescent="0.2">
      <c r="D56" s="128"/>
    </row>
    <row r="57" spans="4:4" x14ac:dyDescent="0.2">
      <c r="D57" s="128"/>
    </row>
    <row r="58" spans="4:4" x14ac:dyDescent="0.2">
      <c r="D58" s="128"/>
    </row>
    <row r="59" spans="4:4" x14ac:dyDescent="0.2">
      <c r="D59" s="128"/>
    </row>
    <row r="60" spans="4:4" x14ac:dyDescent="0.2">
      <c r="D60" s="128"/>
    </row>
    <row r="61" spans="4:4" x14ac:dyDescent="0.2">
      <c r="D61" s="128"/>
    </row>
    <row r="62" spans="4:4" x14ac:dyDescent="0.2">
      <c r="D62" s="128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25" customWidth="1"/>
    <col min="2" max="2" width="9.7109375" style="124" customWidth="1"/>
    <col min="3" max="3" width="9.7109375" style="125" customWidth="1"/>
    <col min="4" max="13" width="10.7109375" style="125" customWidth="1"/>
    <col min="14" max="16384" width="11.42578125" style="125"/>
  </cols>
  <sheetData>
    <row r="1" spans="2:13" ht="12.75" customHeight="1" x14ac:dyDescent="0.2"/>
    <row r="2" spans="2:13" ht="12.75" customHeight="1" x14ac:dyDescent="0.2"/>
    <row r="3" spans="2:13" ht="12.75" customHeight="1" x14ac:dyDescent="0.2"/>
    <row r="4" spans="2:13" ht="12.75" customHeight="1" x14ac:dyDescent="0.2"/>
    <row r="5" spans="2:13" ht="12.75" customHeight="1" x14ac:dyDescent="0.2">
      <c r="G5" s="12"/>
    </row>
    <row r="6" spans="2:13" ht="12.75" customHeight="1" x14ac:dyDescent="0.2"/>
    <row r="7" spans="2:13" ht="12.75" customHeight="1" x14ac:dyDescent="0.2"/>
    <row r="8" spans="2:13" ht="12.75" customHeight="1" x14ac:dyDescent="0.2"/>
    <row r="9" spans="2:13" ht="12.75" customHeight="1" x14ac:dyDescent="0.2">
      <c r="B9" s="14" t="s">
        <v>52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</row>
    <row r="10" spans="2:13" ht="12.75" customHeight="1" thickBot="1" x14ac:dyDescent="0.25">
      <c r="B10" s="127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</row>
    <row r="11" spans="2:13" ht="24.95" customHeight="1" thickTop="1" thickBot="1" x14ac:dyDescent="0.25">
      <c r="B11" s="180" t="str">
        <f>"3.3. Número de pensiones por persona por Tramo de edad, Sexo y Provincia. Castilla y León. "&amp;Índice!B12</f>
        <v>3.3. Número de pensiones por persona por Tramo de edad, Sexo y Provincia. Castilla y León. Año 2020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2"/>
    </row>
    <row r="12" spans="2:13" ht="20.100000000000001" customHeight="1" thickTop="1" x14ac:dyDescent="0.2">
      <c r="B12" s="183" t="s">
        <v>39</v>
      </c>
      <c r="C12" s="185" t="s">
        <v>40</v>
      </c>
      <c r="D12" s="187" t="s">
        <v>88</v>
      </c>
      <c r="E12" s="188"/>
      <c r="F12" s="188"/>
      <c r="G12" s="188"/>
      <c r="H12" s="188"/>
      <c r="I12" s="188"/>
      <c r="J12" s="188"/>
      <c r="K12" s="188"/>
      <c r="L12" s="188"/>
      <c r="M12" s="189" t="s">
        <v>0</v>
      </c>
    </row>
    <row r="13" spans="2:13" ht="20.100000000000001" customHeight="1" thickBot="1" x14ac:dyDescent="0.25">
      <c r="B13" s="184"/>
      <c r="C13" s="186"/>
      <c r="D13" s="49" t="s">
        <v>3</v>
      </c>
      <c r="E13" s="50" t="s">
        <v>4</v>
      </c>
      <c r="F13" s="50" t="s">
        <v>16</v>
      </c>
      <c r="G13" s="50" t="s">
        <v>17</v>
      </c>
      <c r="H13" s="50" t="s">
        <v>18</v>
      </c>
      <c r="I13" s="50" t="s">
        <v>19</v>
      </c>
      <c r="J13" s="50" t="s">
        <v>20</v>
      </c>
      <c r="K13" s="50" t="s">
        <v>21</v>
      </c>
      <c r="L13" s="50" t="s">
        <v>5</v>
      </c>
      <c r="M13" s="190"/>
    </row>
    <row r="14" spans="2:13" ht="15" customHeight="1" thickTop="1" x14ac:dyDescent="0.2">
      <c r="B14" s="177" t="s">
        <v>51</v>
      </c>
      <c r="C14" s="51" t="s">
        <v>90</v>
      </c>
      <c r="D14" s="130">
        <v>1.08</v>
      </c>
      <c r="E14" s="99">
        <v>1.1000000000000001</v>
      </c>
      <c r="F14" s="99">
        <v>1.22</v>
      </c>
      <c r="G14" s="99">
        <v>1.1599999999999999</v>
      </c>
      <c r="H14" s="99">
        <v>1.1100000000000001</v>
      </c>
      <c r="I14" s="99">
        <v>1.1599999999999999</v>
      </c>
      <c r="J14" s="99">
        <v>1.08</v>
      </c>
      <c r="K14" s="99">
        <v>1.17</v>
      </c>
      <c r="L14" s="99">
        <v>1.0900000000000001</v>
      </c>
      <c r="M14" s="131">
        <v>1.1399999999999999</v>
      </c>
    </row>
    <row r="15" spans="2:13" ht="15" customHeight="1" x14ac:dyDescent="0.2">
      <c r="B15" s="175"/>
      <c r="C15" s="52" t="s">
        <v>2</v>
      </c>
      <c r="D15" s="132">
        <v>1.2</v>
      </c>
      <c r="E15" s="133">
        <v>1.22</v>
      </c>
      <c r="F15" s="133">
        <v>1.1599999999999999</v>
      </c>
      <c r="G15" s="133">
        <v>1.07</v>
      </c>
      <c r="H15" s="133">
        <v>1.1200000000000001</v>
      </c>
      <c r="I15" s="133">
        <v>1.04</v>
      </c>
      <c r="J15" s="133">
        <v>1.0900000000000001</v>
      </c>
      <c r="K15" s="133">
        <v>1.17</v>
      </c>
      <c r="L15" s="133">
        <v>1.1100000000000001</v>
      </c>
      <c r="M15" s="134">
        <v>1.1399999999999999</v>
      </c>
    </row>
    <row r="16" spans="2:13" ht="15" customHeight="1" x14ac:dyDescent="0.2">
      <c r="B16" s="178"/>
      <c r="C16" s="63" t="s">
        <v>1</v>
      </c>
      <c r="D16" s="135">
        <v>1.1299999999999999</v>
      </c>
      <c r="E16" s="136">
        <v>1.1499999999999999</v>
      </c>
      <c r="F16" s="136">
        <v>1.19</v>
      </c>
      <c r="G16" s="136">
        <v>1.1200000000000001</v>
      </c>
      <c r="H16" s="136">
        <v>1.1200000000000001</v>
      </c>
      <c r="I16" s="136">
        <v>1.0900000000000001</v>
      </c>
      <c r="J16" s="136">
        <v>1.0900000000000001</v>
      </c>
      <c r="K16" s="136">
        <v>1.17</v>
      </c>
      <c r="L16" s="136">
        <v>1.1000000000000001</v>
      </c>
      <c r="M16" s="137">
        <v>1.1399999999999999</v>
      </c>
    </row>
    <row r="17" spans="2:13" ht="15" customHeight="1" x14ac:dyDescent="0.2">
      <c r="B17" s="174" t="s">
        <v>46</v>
      </c>
      <c r="C17" s="67" t="s">
        <v>90</v>
      </c>
      <c r="D17" s="138">
        <v>1.01</v>
      </c>
      <c r="E17" s="139">
        <v>1.04</v>
      </c>
      <c r="F17" s="139">
        <v>1.03</v>
      </c>
      <c r="G17" s="139">
        <v>1.04</v>
      </c>
      <c r="H17" s="139">
        <v>1.01</v>
      </c>
      <c r="I17" s="139">
        <v>1.01</v>
      </c>
      <c r="J17" s="139">
        <v>1.04</v>
      </c>
      <c r="K17" s="139">
        <v>1.03</v>
      </c>
      <c r="L17" s="139">
        <v>1.01</v>
      </c>
      <c r="M17" s="140">
        <v>1.02</v>
      </c>
    </row>
    <row r="18" spans="2:13" ht="15" customHeight="1" x14ac:dyDescent="0.2">
      <c r="B18" s="175"/>
      <c r="C18" s="52" t="s">
        <v>2</v>
      </c>
      <c r="D18" s="132">
        <v>1</v>
      </c>
      <c r="E18" s="133">
        <v>1.03</v>
      </c>
      <c r="F18" s="133">
        <v>1.02</v>
      </c>
      <c r="G18" s="133">
        <v>1.03</v>
      </c>
      <c r="H18" s="133">
        <v>1.02</v>
      </c>
      <c r="I18" s="133">
        <v>1.02</v>
      </c>
      <c r="J18" s="133">
        <v>1.02</v>
      </c>
      <c r="K18" s="133">
        <v>1.02</v>
      </c>
      <c r="L18" s="133">
        <v>1.03</v>
      </c>
      <c r="M18" s="134">
        <v>1.02</v>
      </c>
    </row>
    <row r="19" spans="2:13" ht="15" customHeight="1" x14ac:dyDescent="0.2">
      <c r="B19" s="179"/>
      <c r="C19" s="53" t="s">
        <v>1</v>
      </c>
      <c r="D19" s="141">
        <v>1</v>
      </c>
      <c r="E19" s="142">
        <v>1.03</v>
      </c>
      <c r="F19" s="142">
        <v>1.03</v>
      </c>
      <c r="G19" s="142">
        <v>1.03</v>
      </c>
      <c r="H19" s="142">
        <v>1.02</v>
      </c>
      <c r="I19" s="142">
        <v>1.01</v>
      </c>
      <c r="J19" s="142">
        <v>1.03</v>
      </c>
      <c r="K19" s="142">
        <v>1.03</v>
      </c>
      <c r="L19" s="142">
        <v>1.02</v>
      </c>
      <c r="M19" s="143">
        <v>1.02</v>
      </c>
    </row>
    <row r="20" spans="2:13" ht="15" customHeight="1" x14ac:dyDescent="0.2">
      <c r="B20" s="174" t="s">
        <v>47</v>
      </c>
      <c r="C20" s="67" t="s">
        <v>90</v>
      </c>
      <c r="D20" s="138">
        <v>1.03</v>
      </c>
      <c r="E20" s="139">
        <v>1.04</v>
      </c>
      <c r="F20" s="139">
        <v>1.04</v>
      </c>
      <c r="G20" s="139">
        <v>1.03</v>
      </c>
      <c r="H20" s="139">
        <v>1.04</v>
      </c>
      <c r="I20" s="139">
        <v>1.04</v>
      </c>
      <c r="J20" s="139">
        <v>1.04</v>
      </c>
      <c r="K20" s="139">
        <v>1.04</v>
      </c>
      <c r="L20" s="139">
        <v>1.03</v>
      </c>
      <c r="M20" s="140">
        <v>1.04</v>
      </c>
    </row>
    <row r="21" spans="2:13" ht="15" customHeight="1" x14ac:dyDescent="0.2">
      <c r="B21" s="175"/>
      <c r="C21" s="52" t="s">
        <v>2</v>
      </c>
      <c r="D21" s="132">
        <v>1.03</v>
      </c>
      <c r="E21" s="133">
        <v>1.04</v>
      </c>
      <c r="F21" s="133">
        <v>1.04</v>
      </c>
      <c r="G21" s="133">
        <v>1.03</v>
      </c>
      <c r="H21" s="133">
        <v>1.04</v>
      </c>
      <c r="I21" s="133">
        <v>1.04</v>
      </c>
      <c r="J21" s="133">
        <v>1.04</v>
      </c>
      <c r="K21" s="133">
        <v>1.03</v>
      </c>
      <c r="L21" s="133">
        <v>1.03</v>
      </c>
      <c r="M21" s="134">
        <v>1.04</v>
      </c>
    </row>
    <row r="22" spans="2:13" ht="15" customHeight="1" x14ac:dyDescent="0.2">
      <c r="B22" s="179"/>
      <c r="C22" s="53" t="s">
        <v>1</v>
      </c>
      <c r="D22" s="141">
        <v>1.03</v>
      </c>
      <c r="E22" s="142">
        <v>1.04</v>
      </c>
      <c r="F22" s="142">
        <v>1.04</v>
      </c>
      <c r="G22" s="142">
        <v>1.03</v>
      </c>
      <c r="H22" s="142">
        <v>1.04</v>
      </c>
      <c r="I22" s="142">
        <v>1.04</v>
      </c>
      <c r="J22" s="142">
        <v>1.04</v>
      </c>
      <c r="K22" s="142">
        <v>1.04</v>
      </c>
      <c r="L22" s="142">
        <v>1.03</v>
      </c>
      <c r="M22" s="143">
        <v>1.04</v>
      </c>
    </row>
    <row r="23" spans="2:13" ht="15" customHeight="1" x14ac:dyDescent="0.2">
      <c r="B23" s="174" t="s">
        <v>48</v>
      </c>
      <c r="C23" s="67" t="s">
        <v>90</v>
      </c>
      <c r="D23" s="138">
        <v>1.1200000000000001</v>
      </c>
      <c r="E23" s="139">
        <v>1.18</v>
      </c>
      <c r="F23" s="139">
        <v>1.1299999999999999</v>
      </c>
      <c r="G23" s="139">
        <v>1.1499999999999999</v>
      </c>
      <c r="H23" s="139">
        <v>1.1499999999999999</v>
      </c>
      <c r="I23" s="139">
        <v>1.17</v>
      </c>
      <c r="J23" s="139">
        <v>1.1499999999999999</v>
      </c>
      <c r="K23" s="139">
        <v>1.1599999999999999</v>
      </c>
      <c r="L23" s="139">
        <v>1.1299999999999999</v>
      </c>
      <c r="M23" s="140">
        <v>1.1499999999999999</v>
      </c>
    </row>
    <row r="24" spans="2:13" ht="15" customHeight="1" x14ac:dyDescent="0.2">
      <c r="B24" s="175"/>
      <c r="C24" s="52" t="s">
        <v>2</v>
      </c>
      <c r="D24" s="132">
        <v>1.0900000000000001</v>
      </c>
      <c r="E24" s="133">
        <v>1.1299999999999999</v>
      </c>
      <c r="F24" s="133">
        <v>1.1000000000000001</v>
      </c>
      <c r="G24" s="133">
        <v>1.0900000000000001</v>
      </c>
      <c r="H24" s="133">
        <v>1.1100000000000001</v>
      </c>
      <c r="I24" s="133">
        <v>1.1499999999999999</v>
      </c>
      <c r="J24" s="133">
        <v>1.1399999999999999</v>
      </c>
      <c r="K24" s="133">
        <v>1.1000000000000001</v>
      </c>
      <c r="L24" s="133">
        <v>1.08</v>
      </c>
      <c r="M24" s="134">
        <v>1.1100000000000001</v>
      </c>
    </row>
    <row r="25" spans="2:13" ht="15" customHeight="1" x14ac:dyDescent="0.2">
      <c r="B25" s="179"/>
      <c r="C25" s="53" t="s">
        <v>1</v>
      </c>
      <c r="D25" s="141">
        <v>1.1100000000000001</v>
      </c>
      <c r="E25" s="142">
        <v>1.1599999999999999</v>
      </c>
      <c r="F25" s="142">
        <v>1.1200000000000001</v>
      </c>
      <c r="G25" s="142">
        <v>1.1299999999999999</v>
      </c>
      <c r="H25" s="142">
        <v>1.1299999999999999</v>
      </c>
      <c r="I25" s="142">
        <v>1.1599999999999999</v>
      </c>
      <c r="J25" s="142">
        <v>1.1499999999999999</v>
      </c>
      <c r="K25" s="142">
        <v>1.1399999999999999</v>
      </c>
      <c r="L25" s="142">
        <v>1.1100000000000001</v>
      </c>
      <c r="M25" s="143">
        <v>1.1299999999999999</v>
      </c>
    </row>
    <row r="26" spans="2:13" ht="15" customHeight="1" x14ac:dyDescent="0.2">
      <c r="B26" s="174" t="s">
        <v>49</v>
      </c>
      <c r="C26" s="67" t="s">
        <v>90</v>
      </c>
      <c r="D26" s="138">
        <v>1.1599999999999999</v>
      </c>
      <c r="E26" s="139">
        <v>1.2</v>
      </c>
      <c r="F26" s="139">
        <v>1.1499999999999999</v>
      </c>
      <c r="G26" s="139">
        <v>1.21</v>
      </c>
      <c r="H26" s="139">
        <v>1.19</v>
      </c>
      <c r="I26" s="139">
        <v>1.2</v>
      </c>
      <c r="J26" s="139">
        <v>1.21</v>
      </c>
      <c r="K26" s="139">
        <v>1.19</v>
      </c>
      <c r="L26" s="139">
        <v>1.18</v>
      </c>
      <c r="M26" s="140">
        <v>1.18</v>
      </c>
    </row>
    <row r="27" spans="2:13" ht="15" customHeight="1" x14ac:dyDescent="0.2">
      <c r="B27" s="175"/>
      <c r="C27" s="52" t="s">
        <v>2</v>
      </c>
      <c r="D27" s="132">
        <v>1.1399999999999999</v>
      </c>
      <c r="E27" s="133">
        <v>1.17</v>
      </c>
      <c r="F27" s="133">
        <v>1.1299999999999999</v>
      </c>
      <c r="G27" s="133">
        <v>1.1599999999999999</v>
      </c>
      <c r="H27" s="133">
        <v>1.17</v>
      </c>
      <c r="I27" s="133">
        <v>1.17</v>
      </c>
      <c r="J27" s="133">
        <v>1.18</v>
      </c>
      <c r="K27" s="133">
        <v>1.1499999999999999</v>
      </c>
      <c r="L27" s="133">
        <v>1.1499999999999999</v>
      </c>
      <c r="M27" s="134">
        <v>1.1499999999999999</v>
      </c>
    </row>
    <row r="28" spans="2:13" ht="15" customHeight="1" x14ac:dyDescent="0.2">
      <c r="B28" s="179"/>
      <c r="C28" s="53" t="s">
        <v>1</v>
      </c>
      <c r="D28" s="141">
        <v>1.1499999999999999</v>
      </c>
      <c r="E28" s="142">
        <v>1.19</v>
      </c>
      <c r="F28" s="142">
        <v>1.1399999999999999</v>
      </c>
      <c r="G28" s="142">
        <v>1.19</v>
      </c>
      <c r="H28" s="142">
        <v>1.18</v>
      </c>
      <c r="I28" s="142">
        <v>1.18</v>
      </c>
      <c r="J28" s="142">
        <v>1.19</v>
      </c>
      <c r="K28" s="142">
        <v>1.17</v>
      </c>
      <c r="L28" s="142">
        <v>1.17</v>
      </c>
      <c r="M28" s="143">
        <v>1.17</v>
      </c>
    </row>
    <row r="29" spans="2:13" ht="15" customHeight="1" x14ac:dyDescent="0.2">
      <c r="B29" s="174" t="s">
        <v>50</v>
      </c>
      <c r="C29" s="67" t="s">
        <v>90</v>
      </c>
      <c r="D29" s="138">
        <v>1.0900000000000001</v>
      </c>
      <c r="E29" s="139">
        <v>1.1000000000000001</v>
      </c>
      <c r="F29" s="139">
        <v>1.1000000000000001</v>
      </c>
      <c r="G29" s="139">
        <v>1.1299999999999999</v>
      </c>
      <c r="H29" s="139">
        <v>1.0900000000000001</v>
      </c>
      <c r="I29" s="139">
        <v>1.0900000000000001</v>
      </c>
      <c r="J29" s="139">
        <v>1.1100000000000001</v>
      </c>
      <c r="K29" s="139">
        <v>1.1399999999999999</v>
      </c>
      <c r="L29" s="139">
        <v>1.08</v>
      </c>
      <c r="M29" s="140">
        <v>1.1000000000000001</v>
      </c>
    </row>
    <row r="30" spans="2:13" ht="15" customHeight="1" x14ac:dyDescent="0.2">
      <c r="B30" s="175"/>
      <c r="C30" s="52" t="s">
        <v>2</v>
      </c>
      <c r="D30" s="132">
        <v>1.1000000000000001</v>
      </c>
      <c r="E30" s="133">
        <v>1.1000000000000001</v>
      </c>
      <c r="F30" s="133">
        <v>1.08</v>
      </c>
      <c r="G30" s="133">
        <v>1.1100000000000001</v>
      </c>
      <c r="H30" s="133">
        <v>1.1000000000000001</v>
      </c>
      <c r="I30" s="133">
        <v>1.1000000000000001</v>
      </c>
      <c r="J30" s="133">
        <v>1.1000000000000001</v>
      </c>
      <c r="K30" s="133">
        <v>1.1100000000000001</v>
      </c>
      <c r="L30" s="133">
        <v>1.08</v>
      </c>
      <c r="M30" s="134">
        <v>1.1000000000000001</v>
      </c>
    </row>
    <row r="31" spans="2:13" ht="15" customHeight="1" x14ac:dyDescent="0.2">
      <c r="B31" s="179"/>
      <c r="C31" s="53" t="s">
        <v>1</v>
      </c>
      <c r="D31" s="141">
        <v>1.1000000000000001</v>
      </c>
      <c r="E31" s="142">
        <v>1.1000000000000001</v>
      </c>
      <c r="F31" s="142">
        <v>1.0900000000000001</v>
      </c>
      <c r="G31" s="142">
        <v>1.1200000000000001</v>
      </c>
      <c r="H31" s="142">
        <v>1.0900000000000001</v>
      </c>
      <c r="I31" s="142">
        <v>1.1000000000000001</v>
      </c>
      <c r="J31" s="142">
        <v>1.1100000000000001</v>
      </c>
      <c r="K31" s="142">
        <v>1.1200000000000001</v>
      </c>
      <c r="L31" s="142">
        <v>1.08</v>
      </c>
      <c r="M31" s="143">
        <v>1.1000000000000001</v>
      </c>
    </row>
    <row r="32" spans="2:13" ht="15" customHeight="1" x14ac:dyDescent="0.2">
      <c r="B32" s="174" t="s">
        <v>1</v>
      </c>
      <c r="C32" s="67" t="s">
        <v>90</v>
      </c>
      <c r="D32" s="138">
        <v>1.1200000000000001</v>
      </c>
      <c r="E32" s="139">
        <v>1.1499999999999999</v>
      </c>
      <c r="F32" s="139">
        <v>1.1200000000000001</v>
      </c>
      <c r="G32" s="139">
        <v>1.1599999999999999</v>
      </c>
      <c r="H32" s="139">
        <v>1.1299999999999999</v>
      </c>
      <c r="I32" s="139">
        <v>1.1399999999999999</v>
      </c>
      <c r="J32" s="139">
        <v>1.1499999999999999</v>
      </c>
      <c r="K32" s="139">
        <v>1.1499999999999999</v>
      </c>
      <c r="L32" s="139">
        <v>1.1200000000000001</v>
      </c>
      <c r="M32" s="140">
        <v>1.1399999999999999</v>
      </c>
    </row>
    <row r="33" spans="2:13" ht="15" customHeight="1" x14ac:dyDescent="0.2">
      <c r="B33" s="175"/>
      <c r="C33" s="52" t="s">
        <v>2</v>
      </c>
      <c r="D33" s="132">
        <v>1.1100000000000001</v>
      </c>
      <c r="E33" s="133">
        <v>1.1200000000000001</v>
      </c>
      <c r="F33" s="133">
        <v>1.1000000000000001</v>
      </c>
      <c r="G33" s="133">
        <v>1.1100000000000001</v>
      </c>
      <c r="H33" s="133">
        <v>1.1200000000000001</v>
      </c>
      <c r="I33" s="133">
        <v>1.1200000000000001</v>
      </c>
      <c r="J33" s="133">
        <v>1.1299999999999999</v>
      </c>
      <c r="K33" s="133">
        <v>1.1200000000000001</v>
      </c>
      <c r="L33" s="133">
        <v>1.1000000000000001</v>
      </c>
      <c r="M33" s="134">
        <v>1.1100000000000001</v>
      </c>
    </row>
    <row r="34" spans="2:13" ht="15" customHeight="1" thickBot="1" x14ac:dyDescent="0.25">
      <c r="B34" s="176"/>
      <c r="C34" s="71" t="s">
        <v>1</v>
      </c>
      <c r="D34" s="144">
        <v>1.1100000000000001</v>
      </c>
      <c r="E34" s="145">
        <v>1.1399999999999999</v>
      </c>
      <c r="F34" s="145">
        <v>1.1100000000000001</v>
      </c>
      <c r="G34" s="145">
        <v>1.1399999999999999</v>
      </c>
      <c r="H34" s="145">
        <v>1.1200000000000001</v>
      </c>
      <c r="I34" s="145">
        <v>1.1299999999999999</v>
      </c>
      <c r="J34" s="145">
        <v>1.1399999999999999</v>
      </c>
      <c r="K34" s="145">
        <v>1.1399999999999999</v>
      </c>
      <c r="L34" s="145">
        <v>1.1100000000000001</v>
      </c>
      <c r="M34" s="146">
        <v>1.1200000000000001</v>
      </c>
    </row>
    <row r="35" spans="2:13" ht="12.75" customHeight="1" thickTop="1" x14ac:dyDescent="0.2">
      <c r="B35" s="122" t="s">
        <v>41</v>
      </c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</row>
    <row r="39" spans="2:13" x14ac:dyDescent="0.2">
      <c r="D39" s="128"/>
    </row>
    <row r="40" spans="2:13" x14ac:dyDescent="0.2">
      <c r="D40" s="128"/>
    </row>
    <row r="41" spans="2:13" x14ac:dyDescent="0.2">
      <c r="D41" s="128"/>
    </row>
    <row r="42" spans="2:13" x14ac:dyDescent="0.2">
      <c r="D42" s="128"/>
    </row>
    <row r="43" spans="2:13" x14ac:dyDescent="0.2">
      <c r="D43" s="128"/>
    </row>
    <row r="44" spans="2:13" x14ac:dyDescent="0.2">
      <c r="D44" s="128"/>
    </row>
    <row r="45" spans="2:13" x14ac:dyDescent="0.2">
      <c r="D45" s="128"/>
    </row>
    <row r="46" spans="2:13" x14ac:dyDescent="0.2">
      <c r="D46" s="128"/>
    </row>
    <row r="47" spans="2:13" x14ac:dyDescent="0.2">
      <c r="D47" s="128"/>
    </row>
    <row r="48" spans="2:13" x14ac:dyDescent="0.2">
      <c r="D48" s="128"/>
    </row>
    <row r="49" spans="4:4" x14ac:dyDescent="0.2">
      <c r="D49" s="128"/>
    </row>
    <row r="50" spans="4:4" x14ac:dyDescent="0.2">
      <c r="D50" s="128"/>
    </row>
    <row r="51" spans="4:4" x14ac:dyDescent="0.2">
      <c r="D51" s="128"/>
    </row>
    <row r="52" spans="4:4" x14ac:dyDescent="0.2">
      <c r="D52" s="128"/>
    </row>
    <row r="53" spans="4:4" x14ac:dyDescent="0.2">
      <c r="D53" s="128"/>
    </row>
    <row r="54" spans="4:4" x14ac:dyDescent="0.2">
      <c r="D54" s="128"/>
    </row>
    <row r="55" spans="4:4" x14ac:dyDescent="0.2">
      <c r="D55" s="128"/>
    </row>
    <row r="56" spans="4:4" x14ac:dyDescent="0.2">
      <c r="D56" s="128"/>
    </row>
    <row r="57" spans="4:4" x14ac:dyDescent="0.2">
      <c r="D57" s="128"/>
    </row>
    <row r="58" spans="4:4" x14ac:dyDescent="0.2">
      <c r="D58" s="128"/>
    </row>
    <row r="59" spans="4:4" x14ac:dyDescent="0.2">
      <c r="D59" s="128"/>
    </row>
    <row r="60" spans="4:4" x14ac:dyDescent="0.2">
      <c r="D60" s="128"/>
    </row>
    <row r="61" spans="4:4" x14ac:dyDescent="0.2">
      <c r="D61" s="128"/>
    </row>
    <row r="62" spans="4:4" x14ac:dyDescent="0.2">
      <c r="D62" s="128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25" customWidth="1"/>
    <col min="2" max="2" width="9.7109375" style="124" customWidth="1"/>
    <col min="3" max="3" width="9.7109375" style="125" customWidth="1"/>
    <col min="4" max="13" width="10.7109375" style="125" customWidth="1"/>
    <col min="14" max="16384" width="11.42578125" style="125"/>
  </cols>
  <sheetData>
    <row r="1" spans="2:13" ht="12.75" customHeight="1" x14ac:dyDescent="0.2"/>
    <row r="2" spans="2:13" ht="12.75" customHeight="1" x14ac:dyDescent="0.2"/>
    <row r="3" spans="2:13" ht="12.75" customHeight="1" x14ac:dyDescent="0.2"/>
    <row r="4" spans="2:13" ht="12.75" customHeight="1" x14ac:dyDescent="0.2">
      <c r="I4" s="129"/>
    </row>
    <row r="5" spans="2:13" ht="12.75" customHeight="1" x14ac:dyDescent="0.2"/>
    <row r="6" spans="2:13" ht="12.75" customHeight="1" x14ac:dyDescent="0.2"/>
    <row r="7" spans="2:13" ht="12.75" customHeight="1" x14ac:dyDescent="0.2"/>
    <row r="8" spans="2:13" ht="12.75" customHeight="1" x14ac:dyDescent="0.2"/>
    <row r="9" spans="2:13" ht="12.75" customHeight="1" x14ac:dyDescent="0.2">
      <c r="B9" s="14" t="s">
        <v>52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</row>
    <row r="10" spans="2:13" ht="12.75" customHeight="1" thickBot="1" x14ac:dyDescent="0.25">
      <c r="B10" s="127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</row>
    <row r="11" spans="2:13" ht="24.95" customHeight="1" thickTop="1" thickBot="1" x14ac:dyDescent="0.25">
      <c r="B11" s="180" t="str">
        <f>"3.4. Pensión media anual (euros) por Tramo de edad, Sexo y Provincia. Castilla y León. "&amp;Índice!B12</f>
        <v>3.4. Pensión media anual (euros) por Tramo de edad, Sexo y Provincia. Castilla y León. Año 2020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2"/>
    </row>
    <row r="12" spans="2:13" ht="20.100000000000001" customHeight="1" thickTop="1" x14ac:dyDescent="0.2">
      <c r="B12" s="183" t="s">
        <v>39</v>
      </c>
      <c r="C12" s="185" t="s">
        <v>40</v>
      </c>
      <c r="D12" s="187" t="s">
        <v>88</v>
      </c>
      <c r="E12" s="188"/>
      <c r="F12" s="188"/>
      <c r="G12" s="188"/>
      <c r="H12" s="188"/>
      <c r="I12" s="188"/>
      <c r="J12" s="188"/>
      <c r="K12" s="188"/>
      <c r="L12" s="188"/>
      <c r="M12" s="189" t="s">
        <v>0</v>
      </c>
    </row>
    <row r="13" spans="2:13" ht="20.100000000000001" customHeight="1" thickBot="1" x14ac:dyDescent="0.25">
      <c r="B13" s="184"/>
      <c r="C13" s="186"/>
      <c r="D13" s="49" t="s">
        <v>3</v>
      </c>
      <c r="E13" s="50" t="s">
        <v>4</v>
      </c>
      <c r="F13" s="50" t="s">
        <v>16</v>
      </c>
      <c r="G13" s="50" t="s">
        <v>17</v>
      </c>
      <c r="H13" s="50" t="s">
        <v>18</v>
      </c>
      <c r="I13" s="50" t="s">
        <v>19</v>
      </c>
      <c r="J13" s="50" t="s">
        <v>20</v>
      </c>
      <c r="K13" s="50" t="s">
        <v>21</v>
      </c>
      <c r="L13" s="50" t="s">
        <v>5</v>
      </c>
      <c r="M13" s="190"/>
    </row>
    <row r="14" spans="2:13" ht="15" customHeight="1" thickTop="1" x14ac:dyDescent="0.2">
      <c r="B14" s="177" t="s">
        <v>51</v>
      </c>
      <c r="C14" s="51" t="s">
        <v>90</v>
      </c>
      <c r="D14" s="54">
        <v>5517</v>
      </c>
      <c r="E14" s="55">
        <v>5496</v>
      </c>
      <c r="F14" s="55">
        <v>6924</v>
      </c>
      <c r="G14" s="55">
        <v>6795</v>
      </c>
      <c r="H14" s="55">
        <v>5867</v>
      </c>
      <c r="I14" s="55">
        <v>5605</v>
      </c>
      <c r="J14" s="55">
        <v>5471</v>
      </c>
      <c r="K14" s="55">
        <v>6211</v>
      </c>
      <c r="L14" s="55">
        <v>4862</v>
      </c>
      <c r="M14" s="56">
        <v>5992</v>
      </c>
    </row>
    <row r="15" spans="2:13" ht="15" customHeight="1" x14ac:dyDescent="0.2">
      <c r="B15" s="175"/>
      <c r="C15" s="52" t="s">
        <v>2</v>
      </c>
      <c r="D15" s="57">
        <v>6447</v>
      </c>
      <c r="E15" s="58">
        <v>6517</v>
      </c>
      <c r="F15" s="58">
        <v>6683</v>
      </c>
      <c r="G15" s="58">
        <v>5880</v>
      </c>
      <c r="H15" s="58">
        <v>5985</v>
      </c>
      <c r="I15" s="58">
        <v>3747</v>
      </c>
      <c r="J15" s="58">
        <v>2337</v>
      </c>
      <c r="K15" s="58">
        <v>6289</v>
      </c>
      <c r="L15" s="58">
        <v>6212</v>
      </c>
      <c r="M15" s="59">
        <v>5950</v>
      </c>
    </row>
    <row r="16" spans="2:13" ht="15" customHeight="1" x14ac:dyDescent="0.2">
      <c r="B16" s="178"/>
      <c r="C16" s="63" t="s">
        <v>1</v>
      </c>
      <c r="D16" s="64">
        <v>5948</v>
      </c>
      <c r="E16" s="65">
        <v>5895</v>
      </c>
      <c r="F16" s="65">
        <v>6807</v>
      </c>
      <c r="G16" s="65">
        <v>6362</v>
      </c>
      <c r="H16" s="65">
        <v>5924</v>
      </c>
      <c r="I16" s="65">
        <v>4598</v>
      </c>
      <c r="J16" s="65">
        <v>4283</v>
      </c>
      <c r="K16" s="65">
        <v>6246</v>
      </c>
      <c r="L16" s="65">
        <v>5522</v>
      </c>
      <c r="M16" s="66">
        <v>5972</v>
      </c>
    </row>
    <row r="17" spans="2:13" ht="15" customHeight="1" x14ac:dyDescent="0.2">
      <c r="B17" s="174" t="s">
        <v>46</v>
      </c>
      <c r="C17" s="67" t="s">
        <v>90</v>
      </c>
      <c r="D17" s="68">
        <v>5010</v>
      </c>
      <c r="E17" s="69">
        <v>5858</v>
      </c>
      <c r="F17" s="69">
        <v>7444</v>
      </c>
      <c r="G17" s="69">
        <v>7006</v>
      </c>
      <c r="H17" s="69">
        <v>5665</v>
      </c>
      <c r="I17" s="69">
        <v>5567</v>
      </c>
      <c r="J17" s="69">
        <v>5039</v>
      </c>
      <c r="K17" s="69">
        <v>6225</v>
      </c>
      <c r="L17" s="69">
        <v>4792</v>
      </c>
      <c r="M17" s="70">
        <v>6153</v>
      </c>
    </row>
    <row r="18" spans="2:13" ht="15" customHeight="1" x14ac:dyDescent="0.2">
      <c r="B18" s="175"/>
      <c r="C18" s="52" t="s">
        <v>2</v>
      </c>
      <c r="D18" s="57">
        <v>4072</v>
      </c>
      <c r="E18" s="58">
        <v>3925</v>
      </c>
      <c r="F18" s="58">
        <v>5593</v>
      </c>
      <c r="G18" s="58">
        <v>4713</v>
      </c>
      <c r="H18" s="58">
        <v>4224</v>
      </c>
      <c r="I18" s="58">
        <v>3930</v>
      </c>
      <c r="J18" s="58">
        <v>3888</v>
      </c>
      <c r="K18" s="58">
        <v>3945</v>
      </c>
      <c r="L18" s="58">
        <v>4364</v>
      </c>
      <c r="M18" s="59">
        <v>4362</v>
      </c>
    </row>
    <row r="19" spans="2:13" ht="15" customHeight="1" x14ac:dyDescent="0.2">
      <c r="B19" s="179"/>
      <c r="C19" s="53" t="s">
        <v>1</v>
      </c>
      <c r="D19" s="60">
        <v>4503</v>
      </c>
      <c r="E19" s="61">
        <v>4613</v>
      </c>
      <c r="F19" s="61">
        <v>6428</v>
      </c>
      <c r="G19" s="61">
        <v>5633</v>
      </c>
      <c r="H19" s="61">
        <v>4830</v>
      </c>
      <c r="I19" s="61">
        <v>4523</v>
      </c>
      <c r="J19" s="61">
        <v>4247</v>
      </c>
      <c r="K19" s="61">
        <v>4927</v>
      </c>
      <c r="L19" s="61">
        <v>4541</v>
      </c>
      <c r="M19" s="62">
        <v>5101</v>
      </c>
    </row>
    <row r="20" spans="2:13" ht="15" customHeight="1" x14ac:dyDescent="0.2">
      <c r="B20" s="174" t="s">
        <v>47</v>
      </c>
      <c r="C20" s="67" t="s">
        <v>90</v>
      </c>
      <c r="D20" s="68">
        <v>8983</v>
      </c>
      <c r="E20" s="69">
        <v>11086</v>
      </c>
      <c r="F20" s="69">
        <v>13031</v>
      </c>
      <c r="G20" s="69">
        <v>10883</v>
      </c>
      <c r="H20" s="69">
        <v>9575</v>
      </c>
      <c r="I20" s="69">
        <v>9373</v>
      </c>
      <c r="J20" s="69">
        <v>8883</v>
      </c>
      <c r="K20" s="69">
        <v>10087</v>
      </c>
      <c r="L20" s="69">
        <v>9302</v>
      </c>
      <c r="M20" s="70">
        <v>10868</v>
      </c>
    </row>
    <row r="21" spans="2:13" ht="15" customHeight="1" x14ac:dyDescent="0.2">
      <c r="B21" s="175"/>
      <c r="C21" s="52" t="s">
        <v>2</v>
      </c>
      <c r="D21" s="57">
        <v>8519</v>
      </c>
      <c r="E21" s="58">
        <v>9127</v>
      </c>
      <c r="F21" s="58">
        <v>9604</v>
      </c>
      <c r="G21" s="58">
        <v>8411</v>
      </c>
      <c r="H21" s="58">
        <v>8819</v>
      </c>
      <c r="I21" s="58">
        <v>7942</v>
      </c>
      <c r="J21" s="58">
        <v>8388</v>
      </c>
      <c r="K21" s="58">
        <v>8938</v>
      </c>
      <c r="L21" s="58">
        <v>7729</v>
      </c>
      <c r="M21" s="59">
        <v>8882</v>
      </c>
    </row>
    <row r="22" spans="2:13" ht="15" customHeight="1" x14ac:dyDescent="0.2">
      <c r="B22" s="179"/>
      <c r="C22" s="53" t="s">
        <v>1</v>
      </c>
      <c r="D22" s="60">
        <v>8769</v>
      </c>
      <c r="E22" s="61">
        <v>10164</v>
      </c>
      <c r="F22" s="61">
        <v>11659</v>
      </c>
      <c r="G22" s="61">
        <v>9731</v>
      </c>
      <c r="H22" s="61">
        <v>9203</v>
      </c>
      <c r="I22" s="61">
        <v>8672</v>
      </c>
      <c r="J22" s="61">
        <v>8636</v>
      </c>
      <c r="K22" s="61">
        <v>9553</v>
      </c>
      <c r="L22" s="61">
        <v>8578</v>
      </c>
      <c r="M22" s="62">
        <v>9967</v>
      </c>
    </row>
    <row r="23" spans="2:13" ht="15" customHeight="1" x14ac:dyDescent="0.2">
      <c r="B23" s="174" t="s">
        <v>48</v>
      </c>
      <c r="C23" s="67" t="s">
        <v>90</v>
      </c>
      <c r="D23" s="68">
        <v>15297</v>
      </c>
      <c r="E23" s="69">
        <v>20849</v>
      </c>
      <c r="F23" s="69">
        <v>21413</v>
      </c>
      <c r="G23" s="69">
        <v>18904</v>
      </c>
      <c r="H23" s="69">
        <v>15701</v>
      </c>
      <c r="I23" s="69">
        <v>16501</v>
      </c>
      <c r="J23" s="69">
        <v>17140</v>
      </c>
      <c r="K23" s="69">
        <v>18973</v>
      </c>
      <c r="L23" s="69">
        <v>14565</v>
      </c>
      <c r="M23" s="70">
        <v>18768</v>
      </c>
    </row>
    <row r="24" spans="2:13" ht="15" customHeight="1" x14ac:dyDescent="0.2">
      <c r="B24" s="175"/>
      <c r="C24" s="52" t="s">
        <v>2</v>
      </c>
      <c r="D24" s="57">
        <v>12800</v>
      </c>
      <c r="E24" s="58">
        <v>15504</v>
      </c>
      <c r="F24" s="58">
        <v>14099</v>
      </c>
      <c r="G24" s="58">
        <v>13935</v>
      </c>
      <c r="H24" s="58">
        <v>13864</v>
      </c>
      <c r="I24" s="58">
        <v>15198</v>
      </c>
      <c r="J24" s="58">
        <v>15882</v>
      </c>
      <c r="K24" s="58">
        <v>14839</v>
      </c>
      <c r="L24" s="58">
        <v>12859</v>
      </c>
      <c r="M24" s="59">
        <v>14382</v>
      </c>
    </row>
    <row r="25" spans="2:13" ht="15" customHeight="1" x14ac:dyDescent="0.2">
      <c r="B25" s="179"/>
      <c r="C25" s="53" t="s">
        <v>1</v>
      </c>
      <c r="D25" s="60">
        <v>14316</v>
      </c>
      <c r="E25" s="61">
        <v>18680</v>
      </c>
      <c r="F25" s="61">
        <v>18750</v>
      </c>
      <c r="G25" s="61">
        <v>16984</v>
      </c>
      <c r="H25" s="61">
        <v>14925</v>
      </c>
      <c r="I25" s="61">
        <v>15963</v>
      </c>
      <c r="J25" s="61">
        <v>16603</v>
      </c>
      <c r="K25" s="61">
        <v>17230</v>
      </c>
      <c r="L25" s="61">
        <v>13892</v>
      </c>
      <c r="M25" s="62">
        <v>17019</v>
      </c>
    </row>
    <row r="26" spans="2:13" ht="15" customHeight="1" x14ac:dyDescent="0.2">
      <c r="B26" s="174" t="s">
        <v>49</v>
      </c>
      <c r="C26" s="67" t="s">
        <v>90</v>
      </c>
      <c r="D26" s="68">
        <v>18045</v>
      </c>
      <c r="E26" s="69">
        <v>23835</v>
      </c>
      <c r="F26" s="69">
        <v>21911</v>
      </c>
      <c r="G26" s="69">
        <v>21373</v>
      </c>
      <c r="H26" s="69">
        <v>19942</v>
      </c>
      <c r="I26" s="69">
        <v>20406</v>
      </c>
      <c r="J26" s="69">
        <v>20245</v>
      </c>
      <c r="K26" s="69">
        <v>24153</v>
      </c>
      <c r="L26" s="69">
        <v>17857</v>
      </c>
      <c r="M26" s="70">
        <v>21672</v>
      </c>
    </row>
    <row r="27" spans="2:13" ht="15" customHeight="1" x14ac:dyDescent="0.2">
      <c r="B27" s="175"/>
      <c r="C27" s="52" t="s">
        <v>2</v>
      </c>
      <c r="D27" s="57">
        <v>14649</v>
      </c>
      <c r="E27" s="58">
        <v>16401</v>
      </c>
      <c r="F27" s="58">
        <v>15815</v>
      </c>
      <c r="G27" s="58">
        <v>16063</v>
      </c>
      <c r="H27" s="58">
        <v>16224</v>
      </c>
      <c r="I27" s="58">
        <v>16227</v>
      </c>
      <c r="J27" s="58">
        <v>16794</v>
      </c>
      <c r="K27" s="58">
        <v>16733</v>
      </c>
      <c r="L27" s="58">
        <v>14319</v>
      </c>
      <c r="M27" s="59">
        <v>16043</v>
      </c>
    </row>
    <row r="28" spans="2:13" ht="15" customHeight="1" x14ac:dyDescent="0.2">
      <c r="B28" s="179"/>
      <c r="C28" s="53" t="s">
        <v>1</v>
      </c>
      <c r="D28" s="60">
        <v>16752</v>
      </c>
      <c r="E28" s="61">
        <v>20845</v>
      </c>
      <c r="F28" s="61">
        <v>19288</v>
      </c>
      <c r="G28" s="61">
        <v>19337</v>
      </c>
      <c r="H28" s="61">
        <v>18406</v>
      </c>
      <c r="I28" s="61">
        <v>18761</v>
      </c>
      <c r="J28" s="61">
        <v>18807</v>
      </c>
      <c r="K28" s="61">
        <v>21223</v>
      </c>
      <c r="L28" s="61">
        <v>16469</v>
      </c>
      <c r="M28" s="62">
        <v>19395</v>
      </c>
    </row>
    <row r="29" spans="2:13" ht="15" customHeight="1" x14ac:dyDescent="0.2">
      <c r="B29" s="174" t="s">
        <v>50</v>
      </c>
      <c r="C29" s="67" t="s">
        <v>90</v>
      </c>
      <c r="D29" s="68">
        <v>14043</v>
      </c>
      <c r="E29" s="69">
        <v>17729</v>
      </c>
      <c r="F29" s="69">
        <v>16651</v>
      </c>
      <c r="G29" s="69">
        <v>16245</v>
      </c>
      <c r="H29" s="69">
        <v>15605</v>
      </c>
      <c r="I29" s="69">
        <v>15551</v>
      </c>
      <c r="J29" s="69">
        <v>15238</v>
      </c>
      <c r="K29" s="69">
        <v>18704</v>
      </c>
      <c r="L29" s="69">
        <v>13860</v>
      </c>
      <c r="M29" s="70">
        <v>16423</v>
      </c>
    </row>
    <row r="30" spans="2:13" ht="15" customHeight="1" x14ac:dyDescent="0.2">
      <c r="B30" s="175"/>
      <c r="C30" s="52" t="s">
        <v>2</v>
      </c>
      <c r="D30" s="57">
        <v>11189</v>
      </c>
      <c r="E30" s="58">
        <v>12539</v>
      </c>
      <c r="F30" s="58">
        <v>12439</v>
      </c>
      <c r="G30" s="58">
        <v>12261</v>
      </c>
      <c r="H30" s="58">
        <v>11932</v>
      </c>
      <c r="I30" s="58">
        <v>11729</v>
      </c>
      <c r="J30" s="58">
        <v>12038</v>
      </c>
      <c r="K30" s="58">
        <v>12893</v>
      </c>
      <c r="L30" s="58">
        <v>11089</v>
      </c>
      <c r="M30" s="59">
        <v>12189</v>
      </c>
    </row>
    <row r="31" spans="2:13" ht="15" customHeight="1" x14ac:dyDescent="0.2">
      <c r="B31" s="179"/>
      <c r="C31" s="53" t="s">
        <v>1</v>
      </c>
      <c r="D31" s="60">
        <v>12574</v>
      </c>
      <c r="E31" s="61">
        <v>14884</v>
      </c>
      <c r="F31" s="61">
        <v>14256</v>
      </c>
      <c r="G31" s="61">
        <v>14009</v>
      </c>
      <c r="H31" s="61">
        <v>13660</v>
      </c>
      <c r="I31" s="61">
        <v>13505</v>
      </c>
      <c r="J31" s="61">
        <v>13538</v>
      </c>
      <c r="K31" s="61">
        <v>15646</v>
      </c>
      <c r="L31" s="61">
        <v>12390</v>
      </c>
      <c r="M31" s="62">
        <v>14131</v>
      </c>
    </row>
    <row r="32" spans="2:13" ht="15" customHeight="1" x14ac:dyDescent="0.2">
      <c r="B32" s="174" t="s">
        <v>1</v>
      </c>
      <c r="C32" s="67" t="s">
        <v>90</v>
      </c>
      <c r="D32" s="68">
        <v>15315</v>
      </c>
      <c r="E32" s="69">
        <v>20298</v>
      </c>
      <c r="F32" s="69">
        <v>19004</v>
      </c>
      <c r="G32" s="69">
        <v>18318</v>
      </c>
      <c r="H32" s="69">
        <v>16823</v>
      </c>
      <c r="I32" s="69">
        <v>17078</v>
      </c>
      <c r="J32" s="69">
        <v>16994</v>
      </c>
      <c r="K32" s="69">
        <v>20281</v>
      </c>
      <c r="L32" s="69">
        <v>15143</v>
      </c>
      <c r="M32" s="70">
        <v>18354</v>
      </c>
    </row>
    <row r="33" spans="2:13" ht="15" customHeight="1" x14ac:dyDescent="0.2">
      <c r="B33" s="175"/>
      <c r="C33" s="52" t="s">
        <v>2</v>
      </c>
      <c r="D33" s="57">
        <v>12081</v>
      </c>
      <c r="E33" s="58">
        <v>13821</v>
      </c>
      <c r="F33" s="58">
        <v>13350</v>
      </c>
      <c r="G33" s="58">
        <v>13197</v>
      </c>
      <c r="H33" s="58">
        <v>13127</v>
      </c>
      <c r="I33" s="58">
        <v>13040</v>
      </c>
      <c r="J33" s="58">
        <v>13556</v>
      </c>
      <c r="K33" s="58">
        <v>13979</v>
      </c>
      <c r="L33" s="58">
        <v>11917</v>
      </c>
      <c r="M33" s="59">
        <v>13291</v>
      </c>
    </row>
    <row r="34" spans="2:13" ht="15" customHeight="1" thickBot="1" x14ac:dyDescent="0.25">
      <c r="B34" s="176"/>
      <c r="C34" s="71" t="s">
        <v>1</v>
      </c>
      <c r="D34" s="72">
        <v>13856</v>
      </c>
      <c r="E34" s="73">
        <v>17242</v>
      </c>
      <c r="F34" s="73">
        <v>16292</v>
      </c>
      <c r="G34" s="73">
        <v>15932</v>
      </c>
      <c r="H34" s="73">
        <v>15065</v>
      </c>
      <c r="I34" s="73">
        <v>15182</v>
      </c>
      <c r="J34" s="73">
        <v>15345</v>
      </c>
      <c r="K34" s="73">
        <v>17388</v>
      </c>
      <c r="L34" s="73">
        <v>13635</v>
      </c>
      <c r="M34" s="74">
        <v>15977</v>
      </c>
    </row>
    <row r="35" spans="2:13" ht="12.75" thickTop="1" x14ac:dyDescent="0.2">
      <c r="B35" s="121" t="s">
        <v>41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</row>
    <row r="39" spans="2:13" x14ac:dyDescent="0.2">
      <c r="D39" s="128"/>
    </row>
    <row r="40" spans="2:13" x14ac:dyDescent="0.2">
      <c r="D40" s="128"/>
    </row>
    <row r="41" spans="2:13" x14ac:dyDescent="0.2">
      <c r="D41" s="128"/>
    </row>
    <row r="42" spans="2:13" x14ac:dyDescent="0.2">
      <c r="D42" s="128"/>
    </row>
    <row r="43" spans="2:13" x14ac:dyDescent="0.2">
      <c r="D43" s="128"/>
    </row>
    <row r="44" spans="2:13" x14ac:dyDescent="0.2">
      <c r="D44" s="128"/>
    </row>
    <row r="45" spans="2:13" x14ac:dyDescent="0.2">
      <c r="D45" s="128"/>
    </row>
    <row r="46" spans="2:13" x14ac:dyDescent="0.2">
      <c r="D46" s="128"/>
    </row>
    <row r="47" spans="2:13" x14ac:dyDescent="0.2">
      <c r="D47" s="128"/>
    </row>
    <row r="48" spans="2:13" x14ac:dyDescent="0.2">
      <c r="D48" s="128"/>
    </row>
    <row r="49" spans="4:4" x14ac:dyDescent="0.2">
      <c r="D49" s="128"/>
    </row>
    <row r="50" spans="4:4" x14ac:dyDescent="0.2">
      <c r="D50" s="128"/>
    </row>
    <row r="51" spans="4:4" x14ac:dyDescent="0.2">
      <c r="D51" s="128"/>
    </row>
    <row r="52" spans="4:4" x14ac:dyDescent="0.2">
      <c r="D52" s="128"/>
    </row>
    <row r="53" spans="4:4" x14ac:dyDescent="0.2">
      <c r="D53" s="128"/>
    </row>
    <row r="54" spans="4:4" x14ac:dyDescent="0.2">
      <c r="D54" s="128"/>
    </row>
    <row r="55" spans="4:4" x14ac:dyDescent="0.2">
      <c r="D55" s="128"/>
    </row>
    <row r="56" spans="4:4" x14ac:dyDescent="0.2">
      <c r="D56" s="128"/>
    </row>
    <row r="57" spans="4:4" x14ac:dyDescent="0.2">
      <c r="D57" s="128"/>
    </row>
    <row r="58" spans="4:4" x14ac:dyDescent="0.2">
      <c r="D58" s="128"/>
    </row>
    <row r="59" spans="4:4" x14ac:dyDescent="0.2">
      <c r="D59" s="128"/>
    </row>
    <row r="60" spans="4:4" x14ac:dyDescent="0.2">
      <c r="D60" s="128"/>
    </row>
    <row r="61" spans="4:4" x14ac:dyDescent="0.2">
      <c r="D61" s="128"/>
    </row>
    <row r="62" spans="4:4" x14ac:dyDescent="0.2">
      <c r="D62" s="128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2" x14ac:dyDescent="0.2"/>
  <cols>
    <col min="1" max="1" width="5.7109375" style="125" customWidth="1"/>
    <col min="2" max="2" width="13.7109375" style="124" customWidth="1"/>
    <col min="3" max="6" width="9.7109375" style="125" customWidth="1"/>
    <col min="7" max="7" width="10.28515625" style="125" customWidth="1"/>
    <col min="8" max="8" width="10.7109375" style="125" customWidth="1"/>
    <col min="9" max="9" width="10.28515625" style="125" customWidth="1"/>
    <col min="10" max="10" width="9.7109375" style="125" customWidth="1"/>
    <col min="11" max="11" width="10.7109375" style="125" customWidth="1"/>
    <col min="12" max="12" width="10.28515625" style="125" customWidth="1"/>
    <col min="13" max="13" width="10.7109375" style="125" customWidth="1"/>
    <col min="14" max="16384" width="11.42578125" style="125"/>
  </cols>
  <sheetData>
    <row r="1" spans="2:13" ht="12.75" customHeight="1" x14ac:dyDescent="0.2"/>
    <row r="2" spans="2:13" ht="12.75" customHeight="1" x14ac:dyDescent="0.2"/>
    <row r="3" spans="2:13" ht="12.75" customHeight="1" x14ac:dyDescent="0.2"/>
    <row r="4" spans="2:13" ht="12.75" customHeight="1" x14ac:dyDescent="0.2"/>
    <row r="5" spans="2:13" ht="12.75" customHeight="1" x14ac:dyDescent="0.2">
      <c r="G5" s="12"/>
    </row>
    <row r="6" spans="2:13" ht="12.75" customHeight="1" x14ac:dyDescent="0.2"/>
    <row r="7" spans="2:13" ht="12.75" customHeight="1" x14ac:dyDescent="0.2"/>
    <row r="8" spans="2:13" ht="12.75" customHeight="1" x14ac:dyDescent="0.2"/>
    <row r="9" spans="2:13" ht="12.75" customHeight="1" x14ac:dyDescent="0.2">
      <c r="B9" s="14" t="s">
        <v>52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</row>
    <row r="10" spans="2:13" ht="12.75" customHeight="1" thickBot="1" x14ac:dyDescent="0.25">
      <c r="B10" s="127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</row>
    <row r="11" spans="2:13" ht="24.95" customHeight="1" thickTop="1" thickBot="1" x14ac:dyDescent="0.25">
      <c r="B11" s="180" t="str">
        <f>"3.5. Número de pensionistas por Tramo de pensión, Sexo y Provincia. Castilla y León. "&amp;Índice!B12</f>
        <v>3.5. Número de pensionistas por Tramo de pensión, Sexo y Provincia. Castilla y León. Año 2020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2"/>
    </row>
    <row r="12" spans="2:13" ht="20.100000000000001" customHeight="1" thickTop="1" x14ac:dyDescent="0.2">
      <c r="B12" s="183" t="s">
        <v>42</v>
      </c>
      <c r="C12" s="185" t="s">
        <v>40</v>
      </c>
      <c r="D12" s="191" t="s">
        <v>88</v>
      </c>
      <c r="E12" s="192"/>
      <c r="F12" s="192"/>
      <c r="G12" s="192"/>
      <c r="H12" s="192"/>
      <c r="I12" s="192"/>
      <c r="J12" s="192"/>
      <c r="K12" s="192"/>
      <c r="L12" s="192"/>
      <c r="M12" s="193" t="s">
        <v>0</v>
      </c>
    </row>
    <row r="13" spans="2:13" ht="20.100000000000001" customHeight="1" thickBot="1" x14ac:dyDescent="0.25">
      <c r="B13" s="184"/>
      <c r="C13" s="186"/>
      <c r="D13" s="75" t="s">
        <v>3</v>
      </c>
      <c r="E13" s="76" t="s">
        <v>4</v>
      </c>
      <c r="F13" s="76" t="s">
        <v>16</v>
      </c>
      <c r="G13" s="76" t="s">
        <v>17</v>
      </c>
      <c r="H13" s="76" t="s">
        <v>18</v>
      </c>
      <c r="I13" s="76" t="s">
        <v>19</v>
      </c>
      <c r="J13" s="76" t="s">
        <v>20</v>
      </c>
      <c r="K13" s="76" t="s">
        <v>21</v>
      </c>
      <c r="L13" s="76" t="s">
        <v>5</v>
      </c>
      <c r="M13" s="194"/>
    </row>
    <row r="14" spans="2:13" ht="15" customHeight="1" thickTop="1" x14ac:dyDescent="0.2">
      <c r="B14" s="177" t="s">
        <v>25</v>
      </c>
      <c r="C14" s="51" t="s">
        <v>90</v>
      </c>
      <c r="D14" s="77">
        <v>1509</v>
      </c>
      <c r="E14" s="78">
        <v>2213</v>
      </c>
      <c r="F14" s="78">
        <v>3870</v>
      </c>
      <c r="G14" s="78">
        <v>1198</v>
      </c>
      <c r="H14" s="78">
        <v>2777</v>
      </c>
      <c r="I14" s="78">
        <v>1347</v>
      </c>
      <c r="J14" s="78">
        <v>769</v>
      </c>
      <c r="K14" s="78">
        <v>3310</v>
      </c>
      <c r="L14" s="78">
        <v>1703</v>
      </c>
      <c r="M14" s="79">
        <v>18696</v>
      </c>
    </row>
    <row r="15" spans="2:13" ht="15" customHeight="1" x14ac:dyDescent="0.2">
      <c r="B15" s="175"/>
      <c r="C15" s="52" t="s">
        <v>2</v>
      </c>
      <c r="D15" s="80">
        <v>1634</v>
      </c>
      <c r="E15" s="81">
        <v>3047</v>
      </c>
      <c r="F15" s="81">
        <v>5047</v>
      </c>
      <c r="G15" s="81">
        <v>1705</v>
      </c>
      <c r="H15" s="81">
        <v>3665</v>
      </c>
      <c r="I15" s="81">
        <v>1603</v>
      </c>
      <c r="J15" s="81">
        <v>902</v>
      </c>
      <c r="K15" s="81">
        <v>4743</v>
      </c>
      <c r="L15" s="81">
        <v>2079</v>
      </c>
      <c r="M15" s="82">
        <v>24425</v>
      </c>
    </row>
    <row r="16" spans="2:13" ht="15" customHeight="1" x14ac:dyDescent="0.2">
      <c r="B16" s="178"/>
      <c r="C16" s="63" t="s">
        <v>1</v>
      </c>
      <c r="D16" s="86">
        <v>3143</v>
      </c>
      <c r="E16" s="87">
        <v>5260</v>
      </c>
      <c r="F16" s="87">
        <v>8917</v>
      </c>
      <c r="G16" s="87">
        <v>2903</v>
      </c>
      <c r="H16" s="87">
        <v>6442</v>
      </c>
      <c r="I16" s="87">
        <v>2950</v>
      </c>
      <c r="J16" s="87">
        <v>1671</v>
      </c>
      <c r="K16" s="87">
        <v>8053</v>
      </c>
      <c r="L16" s="87">
        <v>3782</v>
      </c>
      <c r="M16" s="88">
        <v>43121</v>
      </c>
    </row>
    <row r="17" spans="2:13" ht="15" customHeight="1" x14ac:dyDescent="0.2">
      <c r="B17" s="174" t="s">
        <v>26</v>
      </c>
      <c r="C17" s="67" t="s">
        <v>90</v>
      </c>
      <c r="D17" s="89">
        <v>3523</v>
      </c>
      <c r="E17" s="90">
        <v>5668</v>
      </c>
      <c r="F17" s="90">
        <v>10926</v>
      </c>
      <c r="G17" s="90">
        <v>3063</v>
      </c>
      <c r="H17" s="90">
        <v>6554</v>
      </c>
      <c r="I17" s="90">
        <v>2558</v>
      </c>
      <c r="J17" s="90">
        <v>1507</v>
      </c>
      <c r="K17" s="90">
        <v>7150</v>
      </c>
      <c r="L17" s="90">
        <v>4395</v>
      </c>
      <c r="M17" s="91">
        <v>45344</v>
      </c>
    </row>
    <row r="18" spans="2:13" ht="15" customHeight="1" x14ac:dyDescent="0.2">
      <c r="B18" s="175"/>
      <c r="C18" s="52" t="s">
        <v>2</v>
      </c>
      <c r="D18" s="80">
        <v>4528</v>
      </c>
      <c r="E18" s="81">
        <v>9628</v>
      </c>
      <c r="F18" s="81">
        <v>15753</v>
      </c>
      <c r="G18" s="81">
        <v>4474</v>
      </c>
      <c r="H18" s="81">
        <v>9810</v>
      </c>
      <c r="I18" s="81">
        <v>3589</v>
      </c>
      <c r="J18" s="81">
        <v>2217</v>
      </c>
      <c r="K18" s="81">
        <v>12547</v>
      </c>
      <c r="L18" s="81">
        <v>5569</v>
      </c>
      <c r="M18" s="82">
        <v>68115</v>
      </c>
    </row>
    <row r="19" spans="2:13" ht="15" customHeight="1" x14ac:dyDescent="0.2">
      <c r="B19" s="179"/>
      <c r="C19" s="53" t="s">
        <v>1</v>
      </c>
      <c r="D19" s="83">
        <v>8051</v>
      </c>
      <c r="E19" s="84">
        <v>15296</v>
      </c>
      <c r="F19" s="84">
        <v>26679</v>
      </c>
      <c r="G19" s="84">
        <v>7537</v>
      </c>
      <c r="H19" s="84">
        <v>16364</v>
      </c>
      <c r="I19" s="84">
        <v>6147</v>
      </c>
      <c r="J19" s="84">
        <v>3724</v>
      </c>
      <c r="K19" s="84">
        <v>19697</v>
      </c>
      <c r="L19" s="84">
        <v>9964</v>
      </c>
      <c r="M19" s="85">
        <v>113459</v>
      </c>
    </row>
    <row r="20" spans="2:13" ht="15" customHeight="1" x14ac:dyDescent="0.2">
      <c r="B20" s="174" t="s">
        <v>27</v>
      </c>
      <c r="C20" s="67" t="s">
        <v>90</v>
      </c>
      <c r="D20" s="89">
        <v>9583</v>
      </c>
      <c r="E20" s="90">
        <v>10822</v>
      </c>
      <c r="F20" s="90">
        <v>17527</v>
      </c>
      <c r="G20" s="90">
        <v>6990</v>
      </c>
      <c r="H20" s="90">
        <v>16629</v>
      </c>
      <c r="I20" s="90">
        <v>5989</v>
      </c>
      <c r="J20" s="90">
        <v>3779</v>
      </c>
      <c r="K20" s="90">
        <v>15527</v>
      </c>
      <c r="L20" s="90">
        <v>11428</v>
      </c>
      <c r="M20" s="91">
        <v>98274</v>
      </c>
    </row>
    <row r="21" spans="2:13" ht="15" customHeight="1" x14ac:dyDescent="0.2">
      <c r="B21" s="175"/>
      <c r="C21" s="52" t="s">
        <v>2</v>
      </c>
      <c r="D21" s="80">
        <v>8808</v>
      </c>
      <c r="E21" s="81">
        <v>15628</v>
      </c>
      <c r="F21" s="81">
        <v>25724</v>
      </c>
      <c r="G21" s="81">
        <v>8284</v>
      </c>
      <c r="H21" s="81">
        <v>17011</v>
      </c>
      <c r="I21" s="81">
        <v>7008</v>
      </c>
      <c r="J21" s="81">
        <v>4811</v>
      </c>
      <c r="K21" s="81">
        <v>19991</v>
      </c>
      <c r="L21" s="81">
        <v>11427</v>
      </c>
      <c r="M21" s="82">
        <v>118692</v>
      </c>
    </row>
    <row r="22" spans="2:13" ht="15" customHeight="1" x14ac:dyDescent="0.2">
      <c r="B22" s="179"/>
      <c r="C22" s="53" t="s">
        <v>1</v>
      </c>
      <c r="D22" s="83">
        <v>18391</v>
      </c>
      <c r="E22" s="84">
        <v>26450</v>
      </c>
      <c r="F22" s="84">
        <v>43251</v>
      </c>
      <c r="G22" s="84">
        <v>15274</v>
      </c>
      <c r="H22" s="84">
        <v>33640</v>
      </c>
      <c r="I22" s="84">
        <v>12997</v>
      </c>
      <c r="J22" s="84">
        <v>8590</v>
      </c>
      <c r="K22" s="84">
        <v>35518</v>
      </c>
      <c r="L22" s="84">
        <v>22855</v>
      </c>
      <c r="M22" s="85">
        <v>216966</v>
      </c>
    </row>
    <row r="23" spans="2:13" ht="15" customHeight="1" x14ac:dyDescent="0.2">
      <c r="B23" s="174" t="s">
        <v>28</v>
      </c>
      <c r="C23" s="67" t="s">
        <v>90</v>
      </c>
      <c r="D23" s="89">
        <v>2845</v>
      </c>
      <c r="E23" s="90">
        <v>6510</v>
      </c>
      <c r="F23" s="90">
        <v>9897</v>
      </c>
      <c r="G23" s="90">
        <v>3300</v>
      </c>
      <c r="H23" s="90">
        <v>5810</v>
      </c>
      <c r="I23" s="90">
        <v>2908</v>
      </c>
      <c r="J23" s="90">
        <v>1924</v>
      </c>
      <c r="K23" s="90">
        <v>10045</v>
      </c>
      <c r="L23" s="90">
        <v>3187</v>
      </c>
      <c r="M23" s="91">
        <v>46426</v>
      </c>
    </row>
    <row r="24" spans="2:13" ht="15" customHeight="1" x14ac:dyDescent="0.2">
      <c r="B24" s="175"/>
      <c r="C24" s="52" t="s">
        <v>2</v>
      </c>
      <c r="D24" s="80">
        <v>1506</v>
      </c>
      <c r="E24" s="81">
        <v>5476</v>
      </c>
      <c r="F24" s="81">
        <v>7809</v>
      </c>
      <c r="G24" s="81">
        <v>2430</v>
      </c>
      <c r="H24" s="81">
        <v>3582</v>
      </c>
      <c r="I24" s="81">
        <v>1652</v>
      </c>
      <c r="J24" s="81">
        <v>1187</v>
      </c>
      <c r="K24" s="81">
        <v>7330</v>
      </c>
      <c r="L24" s="81">
        <v>1731</v>
      </c>
      <c r="M24" s="82">
        <v>32703</v>
      </c>
    </row>
    <row r="25" spans="2:13" ht="15" customHeight="1" x14ac:dyDescent="0.2">
      <c r="B25" s="179"/>
      <c r="C25" s="53" t="s">
        <v>1</v>
      </c>
      <c r="D25" s="83">
        <v>4351</v>
      </c>
      <c r="E25" s="84">
        <v>11986</v>
      </c>
      <c r="F25" s="84">
        <v>17706</v>
      </c>
      <c r="G25" s="84">
        <v>5730</v>
      </c>
      <c r="H25" s="84">
        <v>9392</v>
      </c>
      <c r="I25" s="84">
        <v>4560</v>
      </c>
      <c r="J25" s="84">
        <v>3111</v>
      </c>
      <c r="K25" s="84">
        <v>17375</v>
      </c>
      <c r="L25" s="84">
        <v>4918</v>
      </c>
      <c r="M25" s="85">
        <v>79129</v>
      </c>
    </row>
    <row r="26" spans="2:13" ht="15" customHeight="1" x14ac:dyDescent="0.2">
      <c r="B26" s="174" t="s">
        <v>29</v>
      </c>
      <c r="C26" s="67" t="s">
        <v>90</v>
      </c>
      <c r="D26" s="89">
        <v>2092</v>
      </c>
      <c r="E26" s="90">
        <v>5860</v>
      </c>
      <c r="F26" s="90">
        <v>7815</v>
      </c>
      <c r="G26" s="90">
        <v>2711</v>
      </c>
      <c r="H26" s="90">
        <v>4606</v>
      </c>
      <c r="I26" s="90">
        <v>2122</v>
      </c>
      <c r="J26" s="90">
        <v>1657</v>
      </c>
      <c r="K26" s="90">
        <v>8866</v>
      </c>
      <c r="L26" s="90">
        <v>2422</v>
      </c>
      <c r="M26" s="91">
        <v>38151</v>
      </c>
    </row>
    <row r="27" spans="2:13" ht="15" customHeight="1" x14ac:dyDescent="0.2">
      <c r="B27" s="175"/>
      <c r="C27" s="52" t="s">
        <v>2</v>
      </c>
      <c r="D27" s="80">
        <v>916</v>
      </c>
      <c r="E27" s="81">
        <v>3572</v>
      </c>
      <c r="F27" s="81">
        <v>4846</v>
      </c>
      <c r="G27" s="81">
        <v>1477</v>
      </c>
      <c r="H27" s="81">
        <v>2512</v>
      </c>
      <c r="I27" s="81">
        <v>1090</v>
      </c>
      <c r="J27" s="81">
        <v>771</v>
      </c>
      <c r="K27" s="81">
        <v>4731</v>
      </c>
      <c r="L27" s="81">
        <v>1147</v>
      </c>
      <c r="M27" s="82">
        <v>21062</v>
      </c>
    </row>
    <row r="28" spans="2:13" ht="15" customHeight="1" x14ac:dyDescent="0.2">
      <c r="B28" s="179"/>
      <c r="C28" s="53" t="s">
        <v>1</v>
      </c>
      <c r="D28" s="83">
        <v>3008</v>
      </c>
      <c r="E28" s="84">
        <v>9432</v>
      </c>
      <c r="F28" s="84">
        <v>12661</v>
      </c>
      <c r="G28" s="84">
        <v>4188</v>
      </c>
      <c r="H28" s="84">
        <v>7118</v>
      </c>
      <c r="I28" s="84">
        <v>3212</v>
      </c>
      <c r="J28" s="84">
        <v>2428</v>
      </c>
      <c r="K28" s="84">
        <v>13597</v>
      </c>
      <c r="L28" s="84">
        <v>3569</v>
      </c>
      <c r="M28" s="85">
        <v>59213</v>
      </c>
    </row>
    <row r="29" spans="2:13" ht="15" customHeight="1" x14ac:dyDescent="0.2">
      <c r="B29" s="174" t="s">
        <v>30</v>
      </c>
      <c r="C29" s="67" t="s">
        <v>90</v>
      </c>
      <c r="D29" s="89">
        <v>1244</v>
      </c>
      <c r="E29" s="90">
        <v>4436</v>
      </c>
      <c r="F29" s="90">
        <v>5674</v>
      </c>
      <c r="G29" s="90">
        <v>1812</v>
      </c>
      <c r="H29" s="90">
        <v>2622</v>
      </c>
      <c r="I29" s="90">
        <v>1152</v>
      </c>
      <c r="J29" s="90">
        <v>883</v>
      </c>
      <c r="K29" s="90">
        <v>5995</v>
      </c>
      <c r="L29" s="90">
        <v>1415</v>
      </c>
      <c r="M29" s="91">
        <v>25233</v>
      </c>
    </row>
    <row r="30" spans="2:13" ht="15" customHeight="1" x14ac:dyDescent="0.2">
      <c r="B30" s="175"/>
      <c r="C30" s="52" t="s">
        <v>2</v>
      </c>
      <c r="D30" s="80">
        <v>597</v>
      </c>
      <c r="E30" s="81">
        <v>2033</v>
      </c>
      <c r="F30" s="81">
        <v>2901</v>
      </c>
      <c r="G30" s="81">
        <v>891</v>
      </c>
      <c r="H30" s="81">
        <v>1557</v>
      </c>
      <c r="I30" s="81">
        <v>640</v>
      </c>
      <c r="J30" s="81">
        <v>435</v>
      </c>
      <c r="K30" s="81">
        <v>2762</v>
      </c>
      <c r="L30" s="81">
        <v>736</v>
      </c>
      <c r="M30" s="82">
        <v>12552</v>
      </c>
    </row>
    <row r="31" spans="2:13" ht="15" customHeight="1" x14ac:dyDescent="0.2">
      <c r="B31" s="179"/>
      <c r="C31" s="53" t="s">
        <v>1</v>
      </c>
      <c r="D31" s="83">
        <v>1841</v>
      </c>
      <c r="E31" s="84">
        <v>6469</v>
      </c>
      <c r="F31" s="84">
        <v>8575</v>
      </c>
      <c r="G31" s="84">
        <v>2703</v>
      </c>
      <c r="H31" s="84">
        <v>4179</v>
      </c>
      <c r="I31" s="84">
        <v>1792</v>
      </c>
      <c r="J31" s="84">
        <v>1318</v>
      </c>
      <c r="K31" s="84">
        <v>8757</v>
      </c>
      <c r="L31" s="84">
        <v>2151</v>
      </c>
      <c r="M31" s="85">
        <v>37785</v>
      </c>
    </row>
    <row r="32" spans="2:13" ht="15" customHeight="1" x14ac:dyDescent="0.2">
      <c r="B32" s="174" t="s">
        <v>31</v>
      </c>
      <c r="C32" s="67" t="s">
        <v>90</v>
      </c>
      <c r="D32" s="89">
        <v>737</v>
      </c>
      <c r="E32" s="90">
        <v>3477</v>
      </c>
      <c r="F32" s="90">
        <v>4579</v>
      </c>
      <c r="G32" s="90">
        <v>1395</v>
      </c>
      <c r="H32" s="90">
        <v>1700</v>
      </c>
      <c r="I32" s="90">
        <v>800</v>
      </c>
      <c r="J32" s="90">
        <v>578</v>
      </c>
      <c r="K32" s="90">
        <v>4698</v>
      </c>
      <c r="L32" s="90">
        <v>793</v>
      </c>
      <c r="M32" s="91">
        <v>18757</v>
      </c>
    </row>
    <row r="33" spans="2:13" ht="15" customHeight="1" x14ac:dyDescent="0.2">
      <c r="B33" s="175"/>
      <c r="C33" s="52" t="s">
        <v>2</v>
      </c>
      <c r="D33" s="80">
        <v>304</v>
      </c>
      <c r="E33" s="81">
        <v>1052</v>
      </c>
      <c r="F33" s="81">
        <v>1419</v>
      </c>
      <c r="G33" s="81">
        <v>440</v>
      </c>
      <c r="H33" s="81">
        <v>831</v>
      </c>
      <c r="I33" s="81">
        <v>346</v>
      </c>
      <c r="J33" s="81">
        <v>231</v>
      </c>
      <c r="K33" s="81">
        <v>1431</v>
      </c>
      <c r="L33" s="81">
        <v>385</v>
      </c>
      <c r="M33" s="82">
        <v>6439</v>
      </c>
    </row>
    <row r="34" spans="2:13" ht="15" customHeight="1" x14ac:dyDescent="0.2">
      <c r="B34" s="179"/>
      <c r="C34" s="53" t="s">
        <v>1</v>
      </c>
      <c r="D34" s="83">
        <v>1041</v>
      </c>
      <c r="E34" s="84">
        <v>4529</v>
      </c>
      <c r="F34" s="84">
        <v>5998</v>
      </c>
      <c r="G34" s="84">
        <v>1835</v>
      </c>
      <c r="H34" s="84">
        <v>2531</v>
      </c>
      <c r="I34" s="84">
        <v>1146</v>
      </c>
      <c r="J34" s="84">
        <v>809</v>
      </c>
      <c r="K34" s="84">
        <v>6129</v>
      </c>
      <c r="L34" s="84">
        <v>1178</v>
      </c>
      <c r="M34" s="85">
        <v>25196</v>
      </c>
    </row>
    <row r="35" spans="2:13" ht="15" customHeight="1" x14ac:dyDescent="0.2">
      <c r="B35" s="174" t="s">
        <v>32</v>
      </c>
      <c r="C35" s="67" t="s">
        <v>90</v>
      </c>
      <c r="D35" s="89">
        <v>779</v>
      </c>
      <c r="E35" s="90">
        <v>3454</v>
      </c>
      <c r="F35" s="90">
        <v>4253</v>
      </c>
      <c r="G35" s="90">
        <v>1490</v>
      </c>
      <c r="H35" s="90">
        <v>2167</v>
      </c>
      <c r="I35" s="90">
        <v>974</v>
      </c>
      <c r="J35" s="90">
        <v>512</v>
      </c>
      <c r="K35" s="90">
        <v>5270</v>
      </c>
      <c r="L35" s="90">
        <v>980</v>
      </c>
      <c r="M35" s="91">
        <v>19879</v>
      </c>
    </row>
    <row r="36" spans="2:13" ht="15" customHeight="1" x14ac:dyDescent="0.2">
      <c r="B36" s="175"/>
      <c r="C36" s="52" t="s">
        <v>2</v>
      </c>
      <c r="D36" s="80">
        <v>593</v>
      </c>
      <c r="E36" s="81">
        <v>1542</v>
      </c>
      <c r="F36" s="81">
        <v>2024</v>
      </c>
      <c r="G36" s="81">
        <v>734</v>
      </c>
      <c r="H36" s="81">
        <v>1594</v>
      </c>
      <c r="I36" s="81">
        <v>624</v>
      </c>
      <c r="J36" s="81">
        <v>440</v>
      </c>
      <c r="K36" s="81">
        <v>2136</v>
      </c>
      <c r="L36" s="81">
        <v>673</v>
      </c>
      <c r="M36" s="82">
        <v>10360</v>
      </c>
    </row>
    <row r="37" spans="2:13" ht="15" customHeight="1" x14ac:dyDescent="0.2">
      <c r="B37" s="179"/>
      <c r="C37" s="53" t="s">
        <v>1</v>
      </c>
      <c r="D37" s="83">
        <v>1372</v>
      </c>
      <c r="E37" s="84">
        <v>4996</v>
      </c>
      <c r="F37" s="84">
        <v>6277</v>
      </c>
      <c r="G37" s="84">
        <v>2224</v>
      </c>
      <c r="H37" s="84">
        <v>3761</v>
      </c>
      <c r="I37" s="84">
        <v>1598</v>
      </c>
      <c r="J37" s="84">
        <v>952</v>
      </c>
      <c r="K37" s="84">
        <v>7406</v>
      </c>
      <c r="L37" s="84">
        <v>1653</v>
      </c>
      <c r="M37" s="85">
        <v>30239</v>
      </c>
    </row>
    <row r="38" spans="2:13" ht="15" customHeight="1" x14ac:dyDescent="0.2">
      <c r="B38" s="174" t="s">
        <v>33</v>
      </c>
      <c r="C38" s="67" t="s">
        <v>90</v>
      </c>
      <c r="D38" s="89">
        <v>980</v>
      </c>
      <c r="E38" s="90">
        <v>5092</v>
      </c>
      <c r="F38" s="90">
        <v>7633</v>
      </c>
      <c r="G38" s="90">
        <v>1695</v>
      </c>
      <c r="H38" s="90">
        <v>3143</v>
      </c>
      <c r="I38" s="90">
        <v>1214</v>
      </c>
      <c r="J38" s="90">
        <v>611</v>
      </c>
      <c r="K38" s="90">
        <v>6035</v>
      </c>
      <c r="L38" s="90">
        <v>1077</v>
      </c>
      <c r="M38" s="91">
        <v>27480</v>
      </c>
    </row>
    <row r="39" spans="2:13" ht="15" customHeight="1" x14ac:dyDescent="0.2">
      <c r="B39" s="175"/>
      <c r="C39" s="52" t="s">
        <v>2</v>
      </c>
      <c r="D39" s="80">
        <v>443</v>
      </c>
      <c r="E39" s="81">
        <v>1310</v>
      </c>
      <c r="F39" s="81">
        <v>2038</v>
      </c>
      <c r="G39" s="81">
        <v>600</v>
      </c>
      <c r="H39" s="81">
        <v>1633</v>
      </c>
      <c r="I39" s="81">
        <v>511</v>
      </c>
      <c r="J39" s="81">
        <v>368</v>
      </c>
      <c r="K39" s="81">
        <v>2266</v>
      </c>
      <c r="L39" s="81">
        <v>554</v>
      </c>
      <c r="M39" s="82">
        <v>9723</v>
      </c>
    </row>
    <row r="40" spans="2:13" ht="15" customHeight="1" x14ac:dyDescent="0.2">
      <c r="B40" s="179"/>
      <c r="C40" s="53" t="s">
        <v>1</v>
      </c>
      <c r="D40" s="83">
        <v>1423</v>
      </c>
      <c r="E40" s="84">
        <v>6402</v>
      </c>
      <c r="F40" s="84">
        <v>9671</v>
      </c>
      <c r="G40" s="84">
        <v>2295</v>
      </c>
      <c r="H40" s="84">
        <v>4776</v>
      </c>
      <c r="I40" s="84">
        <v>1725</v>
      </c>
      <c r="J40" s="84">
        <v>979</v>
      </c>
      <c r="K40" s="84">
        <v>8301</v>
      </c>
      <c r="L40" s="84">
        <v>1631</v>
      </c>
      <c r="M40" s="85">
        <v>37203</v>
      </c>
    </row>
    <row r="41" spans="2:13" ht="15" customHeight="1" x14ac:dyDescent="0.2">
      <c r="B41" s="174" t="s">
        <v>34</v>
      </c>
      <c r="C41" s="67" t="s">
        <v>90</v>
      </c>
      <c r="D41" s="89">
        <v>142</v>
      </c>
      <c r="E41" s="90">
        <v>511</v>
      </c>
      <c r="F41" s="90">
        <v>593</v>
      </c>
      <c r="G41" s="90">
        <v>264</v>
      </c>
      <c r="H41" s="90">
        <v>464</v>
      </c>
      <c r="I41" s="90">
        <v>130</v>
      </c>
      <c r="J41" s="90">
        <v>85</v>
      </c>
      <c r="K41" s="90">
        <v>817</v>
      </c>
      <c r="L41" s="90">
        <v>164</v>
      </c>
      <c r="M41" s="91">
        <v>3170</v>
      </c>
    </row>
    <row r="42" spans="2:13" ht="15" customHeight="1" x14ac:dyDescent="0.2">
      <c r="B42" s="175"/>
      <c r="C42" s="52" t="s">
        <v>2</v>
      </c>
      <c r="D42" s="80">
        <v>39</v>
      </c>
      <c r="E42" s="81">
        <v>126</v>
      </c>
      <c r="F42" s="81">
        <v>164</v>
      </c>
      <c r="G42" s="81">
        <v>45</v>
      </c>
      <c r="H42" s="81">
        <v>180</v>
      </c>
      <c r="I42" s="81">
        <v>53</v>
      </c>
      <c r="J42" s="81">
        <v>30</v>
      </c>
      <c r="K42" s="81">
        <v>232</v>
      </c>
      <c r="L42" s="81">
        <v>49</v>
      </c>
      <c r="M42" s="82">
        <v>918</v>
      </c>
    </row>
    <row r="43" spans="2:13" ht="15" customHeight="1" x14ac:dyDescent="0.2">
      <c r="B43" s="179"/>
      <c r="C43" s="53" t="s">
        <v>1</v>
      </c>
      <c r="D43" s="83">
        <v>181</v>
      </c>
      <c r="E43" s="84">
        <v>637</v>
      </c>
      <c r="F43" s="84">
        <v>757</v>
      </c>
      <c r="G43" s="84">
        <v>309</v>
      </c>
      <c r="H43" s="84">
        <v>644</v>
      </c>
      <c r="I43" s="84">
        <v>183</v>
      </c>
      <c r="J43" s="84">
        <v>115</v>
      </c>
      <c r="K43" s="84">
        <v>1049</v>
      </c>
      <c r="L43" s="84">
        <v>213</v>
      </c>
      <c r="M43" s="85">
        <v>4088</v>
      </c>
    </row>
    <row r="44" spans="2:13" ht="15" customHeight="1" x14ac:dyDescent="0.2">
      <c r="B44" s="174" t="s">
        <v>36</v>
      </c>
      <c r="C44" s="67" t="s">
        <v>90</v>
      </c>
      <c r="D44" s="89">
        <v>111</v>
      </c>
      <c r="E44" s="90">
        <v>496</v>
      </c>
      <c r="F44" s="90">
        <v>720</v>
      </c>
      <c r="G44" s="90">
        <v>220</v>
      </c>
      <c r="H44" s="90">
        <v>323</v>
      </c>
      <c r="I44" s="90">
        <v>150</v>
      </c>
      <c r="J44" s="90">
        <v>80</v>
      </c>
      <c r="K44" s="90">
        <v>763</v>
      </c>
      <c r="L44" s="90">
        <v>153</v>
      </c>
      <c r="M44" s="91">
        <v>3016</v>
      </c>
    </row>
    <row r="45" spans="2:13" ht="15" customHeight="1" x14ac:dyDescent="0.2">
      <c r="B45" s="175"/>
      <c r="C45" s="52" t="s">
        <v>2</v>
      </c>
      <c r="D45" s="80">
        <v>60</v>
      </c>
      <c r="E45" s="81">
        <v>113</v>
      </c>
      <c r="F45" s="81">
        <v>188</v>
      </c>
      <c r="G45" s="81">
        <v>51</v>
      </c>
      <c r="H45" s="81">
        <v>159</v>
      </c>
      <c r="I45" s="81">
        <v>56</v>
      </c>
      <c r="J45" s="81">
        <v>44</v>
      </c>
      <c r="K45" s="81">
        <v>231</v>
      </c>
      <c r="L45" s="81">
        <v>39</v>
      </c>
      <c r="M45" s="82">
        <v>941</v>
      </c>
    </row>
    <row r="46" spans="2:13" ht="15" customHeight="1" x14ac:dyDescent="0.2">
      <c r="B46" s="179"/>
      <c r="C46" s="53" t="s">
        <v>1</v>
      </c>
      <c r="D46" s="83">
        <v>171</v>
      </c>
      <c r="E46" s="84">
        <v>609</v>
      </c>
      <c r="F46" s="84">
        <v>908</v>
      </c>
      <c r="G46" s="84">
        <v>271</v>
      </c>
      <c r="H46" s="84">
        <v>482</v>
      </c>
      <c r="I46" s="84">
        <v>206</v>
      </c>
      <c r="J46" s="84">
        <v>124</v>
      </c>
      <c r="K46" s="84">
        <v>994</v>
      </c>
      <c r="L46" s="84">
        <v>192</v>
      </c>
      <c r="M46" s="85">
        <v>3957</v>
      </c>
    </row>
    <row r="47" spans="2:13" ht="15" customHeight="1" x14ac:dyDescent="0.2">
      <c r="B47" s="174" t="s">
        <v>35</v>
      </c>
      <c r="C47" s="67" t="s">
        <v>90</v>
      </c>
      <c r="D47" s="89">
        <v>84</v>
      </c>
      <c r="E47" s="90">
        <v>259</v>
      </c>
      <c r="F47" s="90">
        <v>263</v>
      </c>
      <c r="G47" s="90">
        <v>89</v>
      </c>
      <c r="H47" s="90">
        <v>167</v>
      </c>
      <c r="I47" s="90">
        <v>76</v>
      </c>
      <c r="J47" s="90">
        <v>48</v>
      </c>
      <c r="K47" s="90">
        <v>417</v>
      </c>
      <c r="L47" s="90">
        <v>81</v>
      </c>
      <c r="M47" s="91">
        <v>1484</v>
      </c>
    </row>
    <row r="48" spans="2:13" ht="15" customHeight="1" x14ac:dyDescent="0.2">
      <c r="B48" s="175"/>
      <c r="C48" s="52" t="s">
        <v>2</v>
      </c>
      <c r="D48" s="80">
        <v>11</v>
      </c>
      <c r="E48" s="81">
        <v>53</v>
      </c>
      <c r="F48" s="81">
        <v>64</v>
      </c>
      <c r="G48" s="81">
        <v>18</v>
      </c>
      <c r="H48" s="81">
        <v>42</v>
      </c>
      <c r="I48" s="81">
        <v>22</v>
      </c>
      <c r="J48" s="81">
        <v>21</v>
      </c>
      <c r="K48" s="81">
        <v>71</v>
      </c>
      <c r="L48" s="81">
        <v>14</v>
      </c>
      <c r="M48" s="82">
        <v>316</v>
      </c>
    </row>
    <row r="49" spans="2:13" ht="15" customHeight="1" x14ac:dyDescent="0.2">
      <c r="B49" s="179"/>
      <c r="C49" s="53" t="s">
        <v>1</v>
      </c>
      <c r="D49" s="83">
        <v>95</v>
      </c>
      <c r="E49" s="84">
        <v>312</v>
      </c>
      <c r="F49" s="84">
        <v>327</v>
      </c>
      <c r="G49" s="84">
        <v>107</v>
      </c>
      <c r="H49" s="84">
        <v>209</v>
      </c>
      <c r="I49" s="84">
        <v>98</v>
      </c>
      <c r="J49" s="84">
        <v>69</v>
      </c>
      <c r="K49" s="84">
        <v>488</v>
      </c>
      <c r="L49" s="84">
        <v>95</v>
      </c>
      <c r="M49" s="85">
        <v>1800</v>
      </c>
    </row>
    <row r="50" spans="2:13" ht="15" customHeight="1" x14ac:dyDescent="0.2">
      <c r="B50" s="174" t="s">
        <v>1</v>
      </c>
      <c r="C50" s="67" t="s">
        <v>90</v>
      </c>
      <c r="D50" s="89">
        <v>23629</v>
      </c>
      <c r="E50" s="90">
        <v>48798</v>
      </c>
      <c r="F50" s="90">
        <v>73750</v>
      </c>
      <c r="G50" s="90">
        <v>24227</v>
      </c>
      <c r="H50" s="90">
        <v>46962</v>
      </c>
      <c r="I50" s="90">
        <v>19420</v>
      </c>
      <c r="J50" s="90">
        <v>12433</v>
      </c>
      <c r="K50" s="90">
        <v>68893</v>
      </c>
      <c r="L50" s="90">
        <v>27798</v>
      </c>
      <c r="M50" s="91">
        <v>345910</v>
      </c>
    </row>
    <row r="51" spans="2:13" ht="15" customHeight="1" x14ac:dyDescent="0.2">
      <c r="B51" s="175"/>
      <c r="C51" s="52" t="s">
        <v>2</v>
      </c>
      <c r="D51" s="80">
        <v>19439</v>
      </c>
      <c r="E51" s="81">
        <v>43580</v>
      </c>
      <c r="F51" s="81">
        <v>67977</v>
      </c>
      <c r="G51" s="81">
        <v>21149</v>
      </c>
      <c r="H51" s="81">
        <v>42576</v>
      </c>
      <c r="I51" s="81">
        <v>17194</v>
      </c>
      <c r="J51" s="81">
        <v>11457</v>
      </c>
      <c r="K51" s="81">
        <v>58471</v>
      </c>
      <c r="L51" s="81">
        <v>24403</v>
      </c>
      <c r="M51" s="82">
        <v>306246</v>
      </c>
    </row>
    <row r="52" spans="2:13" ht="15" customHeight="1" thickBot="1" x14ac:dyDescent="0.25">
      <c r="B52" s="176"/>
      <c r="C52" s="71" t="s">
        <v>1</v>
      </c>
      <c r="D52" s="92">
        <v>43068</v>
      </c>
      <c r="E52" s="93">
        <v>92378</v>
      </c>
      <c r="F52" s="93">
        <v>141727</v>
      </c>
      <c r="G52" s="93">
        <v>45376</v>
      </c>
      <c r="H52" s="93">
        <v>89538</v>
      </c>
      <c r="I52" s="93">
        <v>36614</v>
      </c>
      <c r="J52" s="93">
        <v>23890</v>
      </c>
      <c r="K52" s="93">
        <v>127364</v>
      </c>
      <c r="L52" s="93">
        <v>52201</v>
      </c>
      <c r="M52" s="94">
        <v>652156</v>
      </c>
    </row>
    <row r="53" spans="2:13" ht="12" customHeight="1" thickTop="1" x14ac:dyDescent="0.2">
      <c r="B53" s="121" t="s">
        <v>100</v>
      </c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</row>
    <row r="54" spans="2:13" ht="11.25" customHeight="1" x14ac:dyDescent="0.2">
      <c r="B54" s="121" t="s">
        <v>15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</row>
    <row r="58" spans="2:13" x14ac:dyDescent="0.2">
      <c r="D58" s="128"/>
    </row>
    <row r="59" spans="2:13" x14ac:dyDescent="0.2">
      <c r="D59" s="128"/>
    </row>
    <row r="60" spans="2:13" x14ac:dyDescent="0.2">
      <c r="D60" s="128"/>
    </row>
    <row r="61" spans="2:13" x14ac:dyDescent="0.2">
      <c r="D61" s="128"/>
    </row>
    <row r="62" spans="2:13" x14ac:dyDescent="0.2">
      <c r="D62" s="128"/>
    </row>
    <row r="63" spans="2:13" x14ac:dyDescent="0.2">
      <c r="D63" s="128"/>
    </row>
    <row r="64" spans="2:13" x14ac:dyDescent="0.2">
      <c r="D64" s="128"/>
    </row>
    <row r="65" spans="4:4" x14ac:dyDescent="0.2">
      <c r="D65" s="128"/>
    </row>
    <row r="66" spans="4:4" x14ac:dyDescent="0.2">
      <c r="D66" s="128"/>
    </row>
    <row r="67" spans="4:4" x14ac:dyDescent="0.2">
      <c r="D67" s="128"/>
    </row>
    <row r="68" spans="4:4" x14ac:dyDescent="0.2">
      <c r="D68" s="128"/>
    </row>
    <row r="69" spans="4:4" x14ac:dyDescent="0.2">
      <c r="D69" s="128"/>
    </row>
    <row r="70" spans="4:4" x14ac:dyDescent="0.2">
      <c r="D70" s="128"/>
    </row>
    <row r="71" spans="4:4" x14ac:dyDescent="0.2">
      <c r="D71" s="128"/>
    </row>
    <row r="72" spans="4:4" x14ac:dyDescent="0.2">
      <c r="D72" s="128"/>
    </row>
    <row r="73" spans="4:4" x14ac:dyDescent="0.2">
      <c r="D73" s="128"/>
    </row>
    <row r="74" spans="4:4" x14ac:dyDescent="0.2">
      <c r="D74" s="128"/>
    </row>
    <row r="75" spans="4:4" x14ac:dyDescent="0.2">
      <c r="D75" s="128"/>
    </row>
    <row r="76" spans="4:4" x14ac:dyDescent="0.2">
      <c r="D76" s="128"/>
    </row>
    <row r="77" spans="4:4" x14ac:dyDescent="0.2">
      <c r="D77" s="128"/>
    </row>
    <row r="78" spans="4:4" x14ac:dyDescent="0.2">
      <c r="D78" s="128"/>
    </row>
    <row r="79" spans="4:4" x14ac:dyDescent="0.2">
      <c r="D79" s="128"/>
    </row>
    <row r="80" spans="4:4" x14ac:dyDescent="0.2">
      <c r="D80" s="128"/>
    </row>
    <row r="81" spans="4:4" x14ac:dyDescent="0.2">
      <c r="D81" s="128"/>
    </row>
  </sheetData>
  <mergeCells count="18">
    <mergeCell ref="B11:M11"/>
    <mergeCell ref="B12:B13"/>
    <mergeCell ref="C12:C13"/>
    <mergeCell ref="D12:L12"/>
    <mergeCell ref="M12:M13"/>
    <mergeCell ref="B14:B16"/>
    <mergeCell ref="B17:B19"/>
    <mergeCell ref="B38:B40"/>
    <mergeCell ref="B41:B43"/>
    <mergeCell ref="B44:B46"/>
    <mergeCell ref="B50:B52"/>
    <mergeCell ref="B20:B22"/>
    <mergeCell ref="B23:B25"/>
    <mergeCell ref="B26:B28"/>
    <mergeCell ref="B29:B31"/>
    <mergeCell ref="B32:B34"/>
    <mergeCell ref="B35:B37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2" x14ac:dyDescent="0.2"/>
  <cols>
    <col min="1" max="1" width="5.7109375" style="125" customWidth="1"/>
    <col min="2" max="2" width="13.7109375" style="124" customWidth="1"/>
    <col min="3" max="6" width="9.7109375" style="125" customWidth="1"/>
    <col min="7" max="7" width="10.28515625" style="125" customWidth="1"/>
    <col min="8" max="8" width="10.7109375" style="125" customWidth="1"/>
    <col min="9" max="9" width="10.28515625" style="125" customWidth="1"/>
    <col min="10" max="10" width="9.7109375" style="125" customWidth="1"/>
    <col min="11" max="11" width="10.7109375" style="125" customWidth="1"/>
    <col min="12" max="12" width="10.28515625" style="125" customWidth="1"/>
    <col min="13" max="13" width="10.7109375" style="125" customWidth="1"/>
    <col min="14" max="16384" width="11.42578125" style="125"/>
  </cols>
  <sheetData>
    <row r="1" spans="2:13" ht="12.75" customHeight="1" x14ac:dyDescent="0.2"/>
    <row r="2" spans="2:13" ht="12.75" customHeight="1" x14ac:dyDescent="0.2"/>
    <row r="3" spans="2:13" ht="12.75" customHeight="1" x14ac:dyDescent="0.2"/>
    <row r="4" spans="2:13" ht="12.75" customHeight="1" x14ac:dyDescent="0.2"/>
    <row r="5" spans="2:13" ht="12.75" customHeight="1" x14ac:dyDescent="0.2"/>
    <row r="6" spans="2:13" ht="12.75" customHeight="1" x14ac:dyDescent="0.2">
      <c r="G6" s="12"/>
    </row>
    <row r="7" spans="2:13" ht="12.75" customHeight="1" x14ac:dyDescent="0.2"/>
    <row r="8" spans="2:13" ht="12.75" customHeight="1" x14ac:dyDescent="0.2"/>
    <row r="9" spans="2:13" ht="12.75" customHeight="1" x14ac:dyDescent="0.2">
      <c r="B9" s="14" t="s">
        <v>52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</row>
    <row r="10" spans="2:13" ht="12.75" customHeight="1" thickBot="1" x14ac:dyDescent="0.25">
      <c r="B10" s="127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</row>
    <row r="11" spans="2:13" ht="24.95" customHeight="1" thickTop="1" thickBot="1" x14ac:dyDescent="0.25">
      <c r="B11" s="180" t="str">
        <f>"3.6. Número de pensiones por persona por Tramo de pensión, Sexo y Provincia. Castilla y León. "&amp;Índice!B12</f>
        <v>3.6. Número de pensiones por persona por Tramo de pensión, Sexo y Provincia. Castilla y León. Año 2020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2"/>
    </row>
    <row r="12" spans="2:13" ht="20.100000000000001" customHeight="1" thickTop="1" x14ac:dyDescent="0.2">
      <c r="B12" s="183" t="s">
        <v>42</v>
      </c>
      <c r="C12" s="185" t="s">
        <v>40</v>
      </c>
      <c r="D12" s="191" t="s">
        <v>88</v>
      </c>
      <c r="E12" s="192"/>
      <c r="F12" s="192"/>
      <c r="G12" s="192"/>
      <c r="H12" s="192"/>
      <c r="I12" s="192"/>
      <c r="J12" s="192"/>
      <c r="K12" s="192"/>
      <c r="L12" s="192"/>
      <c r="M12" s="193" t="s">
        <v>0</v>
      </c>
    </row>
    <row r="13" spans="2:13" ht="20.100000000000001" customHeight="1" thickBot="1" x14ac:dyDescent="0.25">
      <c r="B13" s="184"/>
      <c r="C13" s="186"/>
      <c r="D13" s="75" t="s">
        <v>3</v>
      </c>
      <c r="E13" s="76" t="s">
        <v>4</v>
      </c>
      <c r="F13" s="76" t="s">
        <v>16</v>
      </c>
      <c r="G13" s="76" t="s">
        <v>17</v>
      </c>
      <c r="H13" s="76" t="s">
        <v>18</v>
      </c>
      <c r="I13" s="76" t="s">
        <v>19</v>
      </c>
      <c r="J13" s="76" t="s">
        <v>20</v>
      </c>
      <c r="K13" s="76" t="s">
        <v>21</v>
      </c>
      <c r="L13" s="76" t="s">
        <v>5</v>
      </c>
      <c r="M13" s="194"/>
    </row>
    <row r="14" spans="2:13" ht="15" customHeight="1" thickTop="1" x14ac:dyDescent="0.2">
      <c r="B14" s="177" t="s">
        <v>25</v>
      </c>
      <c r="C14" s="51" t="s">
        <v>90</v>
      </c>
      <c r="D14" s="147">
        <v>1.03</v>
      </c>
      <c r="E14" s="148">
        <v>1.02</v>
      </c>
      <c r="F14" s="148">
        <v>1.02</v>
      </c>
      <c r="G14" s="148">
        <v>1.04</v>
      </c>
      <c r="H14" s="148">
        <v>1.03</v>
      </c>
      <c r="I14" s="148">
        <v>1.02</v>
      </c>
      <c r="J14" s="148">
        <v>1.03</v>
      </c>
      <c r="K14" s="148">
        <v>1.03</v>
      </c>
      <c r="L14" s="148">
        <v>1.04</v>
      </c>
      <c r="M14" s="149">
        <v>1.03</v>
      </c>
    </row>
    <row r="15" spans="2:13" ht="15" customHeight="1" x14ac:dyDescent="0.2">
      <c r="B15" s="175"/>
      <c r="C15" s="52" t="s">
        <v>2</v>
      </c>
      <c r="D15" s="150">
        <v>1.03</v>
      </c>
      <c r="E15" s="151">
        <v>1.04</v>
      </c>
      <c r="F15" s="151">
        <v>1.03</v>
      </c>
      <c r="G15" s="151">
        <v>1.04</v>
      </c>
      <c r="H15" s="151">
        <v>1.02</v>
      </c>
      <c r="I15" s="151">
        <v>1.02</v>
      </c>
      <c r="J15" s="151">
        <v>1.03</v>
      </c>
      <c r="K15" s="151">
        <v>1.04</v>
      </c>
      <c r="L15" s="151">
        <v>1.03</v>
      </c>
      <c r="M15" s="152">
        <v>1.03</v>
      </c>
    </row>
    <row r="16" spans="2:13" ht="15" customHeight="1" x14ac:dyDescent="0.2">
      <c r="B16" s="178"/>
      <c r="C16" s="63" t="s">
        <v>1</v>
      </c>
      <c r="D16" s="153">
        <v>1.03</v>
      </c>
      <c r="E16" s="154">
        <v>1.03</v>
      </c>
      <c r="F16" s="154">
        <v>1.03</v>
      </c>
      <c r="G16" s="154">
        <v>1.04</v>
      </c>
      <c r="H16" s="154">
        <v>1.02</v>
      </c>
      <c r="I16" s="154">
        <v>1.02</v>
      </c>
      <c r="J16" s="154">
        <v>1.03</v>
      </c>
      <c r="K16" s="154">
        <v>1.04</v>
      </c>
      <c r="L16" s="154">
        <v>1.03</v>
      </c>
      <c r="M16" s="155">
        <v>1.03</v>
      </c>
    </row>
    <row r="17" spans="2:13" ht="15" customHeight="1" x14ac:dyDescent="0.2">
      <c r="B17" s="174" t="s">
        <v>26</v>
      </c>
      <c r="C17" s="67" t="s">
        <v>90</v>
      </c>
      <c r="D17" s="156">
        <v>1.02</v>
      </c>
      <c r="E17" s="157">
        <v>1.04</v>
      </c>
      <c r="F17" s="157">
        <v>1.02</v>
      </c>
      <c r="G17" s="157">
        <v>1.03</v>
      </c>
      <c r="H17" s="157">
        <v>1.03</v>
      </c>
      <c r="I17" s="157">
        <v>1.04</v>
      </c>
      <c r="J17" s="157">
        <v>1.04</v>
      </c>
      <c r="K17" s="157">
        <v>1.04</v>
      </c>
      <c r="L17" s="157">
        <v>1.02</v>
      </c>
      <c r="M17" s="158">
        <v>1.03</v>
      </c>
    </row>
    <row r="18" spans="2:13" ht="15" customHeight="1" x14ac:dyDescent="0.2">
      <c r="B18" s="175"/>
      <c r="C18" s="52" t="s">
        <v>2</v>
      </c>
      <c r="D18" s="150">
        <v>1.03</v>
      </c>
      <c r="E18" s="151">
        <v>1.02</v>
      </c>
      <c r="F18" s="151">
        <v>1.02</v>
      </c>
      <c r="G18" s="151">
        <v>1.03</v>
      </c>
      <c r="H18" s="151">
        <v>1.03</v>
      </c>
      <c r="I18" s="151">
        <v>1.04</v>
      </c>
      <c r="J18" s="151">
        <v>1.03</v>
      </c>
      <c r="K18" s="151">
        <v>1.03</v>
      </c>
      <c r="L18" s="151">
        <v>1.02</v>
      </c>
      <c r="M18" s="152">
        <v>1.03</v>
      </c>
    </row>
    <row r="19" spans="2:13" ht="15" customHeight="1" x14ac:dyDescent="0.2">
      <c r="B19" s="179"/>
      <c r="C19" s="53" t="s">
        <v>1</v>
      </c>
      <c r="D19" s="159">
        <v>1.03</v>
      </c>
      <c r="E19" s="160">
        <v>1.03</v>
      </c>
      <c r="F19" s="160">
        <v>1.02</v>
      </c>
      <c r="G19" s="160">
        <v>1.03</v>
      </c>
      <c r="H19" s="160">
        <v>1.03</v>
      </c>
      <c r="I19" s="160">
        <v>1.04</v>
      </c>
      <c r="J19" s="160">
        <v>1.03</v>
      </c>
      <c r="K19" s="160">
        <v>1.03</v>
      </c>
      <c r="L19" s="160">
        <v>1.02</v>
      </c>
      <c r="M19" s="161">
        <v>1.03</v>
      </c>
    </row>
    <row r="20" spans="2:13" ht="15" customHeight="1" x14ac:dyDescent="0.2">
      <c r="B20" s="174" t="s">
        <v>27</v>
      </c>
      <c r="C20" s="67" t="s">
        <v>90</v>
      </c>
      <c r="D20" s="156">
        <v>1.05</v>
      </c>
      <c r="E20" s="157">
        <v>1.08</v>
      </c>
      <c r="F20" s="157">
        <v>1.06</v>
      </c>
      <c r="G20" s="157">
        <v>1.0900000000000001</v>
      </c>
      <c r="H20" s="157">
        <v>1.06</v>
      </c>
      <c r="I20" s="157">
        <v>1.07</v>
      </c>
      <c r="J20" s="157">
        <v>1.07</v>
      </c>
      <c r="K20" s="157">
        <v>1.07</v>
      </c>
      <c r="L20" s="157">
        <v>1.07</v>
      </c>
      <c r="M20" s="158">
        <v>1.07</v>
      </c>
    </row>
    <row r="21" spans="2:13" ht="15" customHeight="1" x14ac:dyDescent="0.2">
      <c r="B21" s="175"/>
      <c r="C21" s="52" t="s">
        <v>2</v>
      </c>
      <c r="D21" s="150">
        <v>1.04</v>
      </c>
      <c r="E21" s="151">
        <v>1.06</v>
      </c>
      <c r="F21" s="151">
        <v>1.05</v>
      </c>
      <c r="G21" s="151">
        <v>1.05</v>
      </c>
      <c r="H21" s="151">
        <v>1.05</v>
      </c>
      <c r="I21" s="151">
        <v>1.05</v>
      </c>
      <c r="J21" s="151">
        <v>1.06</v>
      </c>
      <c r="K21" s="151">
        <v>1.05</v>
      </c>
      <c r="L21" s="151">
        <v>1.04</v>
      </c>
      <c r="M21" s="152">
        <v>1.05</v>
      </c>
    </row>
    <row r="22" spans="2:13" ht="15" customHeight="1" x14ac:dyDescent="0.2">
      <c r="B22" s="179"/>
      <c r="C22" s="53" t="s">
        <v>1</v>
      </c>
      <c r="D22" s="159">
        <v>1.05</v>
      </c>
      <c r="E22" s="160">
        <v>1.07</v>
      </c>
      <c r="F22" s="160">
        <v>1.05</v>
      </c>
      <c r="G22" s="160">
        <v>1.07</v>
      </c>
      <c r="H22" s="160">
        <v>1.06</v>
      </c>
      <c r="I22" s="160">
        <v>1.06</v>
      </c>
      <c r="J22" s="160">
        <v>1.06</v>
      </c>
      <c r="K22" s="160">
        <v>1.06</v>
      </c>
      <c r="L22" s="160">
        <v>1.05</v>
      </c>
      <c r="M22" s="161">
        <v>1.06</v>
      </c>
    </row>
    <row r="23" spans="2:13" ht="15" customHeight="1" x14ac:dyDescent="0.2">
      <c r="B23" s="174" t="s">
        <v>28</v>
      </c>
      <c r="C23" s="67" t="s">
        <v>90</v>
      </c>
      <c r="D23" s="156">
        <v>1.1399999999999999</v>
      </c>
      <c r="E23" s="157">
        <v>1.1200000000000001</v>
      </c>
      <c r="F23" s="157">
        <v>1.0900000000000001</v>
      </c>
      <c r="G23" s="157">
        <v>1.1599999999999999</v>
      </c>
      <c r="H23" s="157">
        <v>1.1399999999999999</v>
      </c>
      <c r="I23" s="157">
        <v>1.1299999999999999</v>
      </c>
      <c r="J23" s="157">
        <v>1.1599999999999999</v>
      </c>
      <c r="K23" s="157">
        <v>1.1299999999999999</v>
      </c>
      <c r="L23" s="157">
        <v>1.1399999999999999</v>
      </c>
      <c r="M23" s="158">
        <v>1.1200000000000001</v>
      </c>
    </row>
    <row r="24" spans="2:13" ht="15" customHeight="1" x14ac:dyDescent="0.2">
      <c r="B24" s="175"/>
      <c r="C24" s="52" t="s">
        <v>2</v>
      </c>
      <c r="D24" s="150">
        <v>1.1599999999999999</v>
      </c>
      <c r="E24" s="151">
        <v>1.1299999999999999</v>
      </c>
      <c r="F24" s="151">
        <v>1.1000000000000001</v>
      </c>
      <c r="G24" s="151">
        <v>1.1399999999999999</v>
      </c>
      <c r="H24" s="151">
        <v>1.1499999999999999</v>
      </c>
      <c r="I24" s="151">
        <v>1.1499999999999999</v>
      </c>
      <c r="J24" s="151">
        <v>1.1599999999999999</v>
      </c>
      <c r="K24" s="151">
        <v>1.1100000000000001</v>
      </c>
      <c r="L24" s="151">
        <v>1.18</v>
      </c>
      <c r="M24" s="152">
        <v>1.1299999999999999</v>
      </c>
    </row>
    <row r="25" spans="2:13" ht="15" customHeight="1" x14ac:dyDescent="0.2">
      <c r="B25" s="179"/>
      <c r="C25" s="53" t="s">
        <v>1</v>
      </c>
      <c r="D25" s="159">
        <v>1.1399999999999999</v>
      </c>
      <c r="E25" s="160">
        <v>1.1200000000000001</v>
      </c>
      <c r="F25" s="160">
        <v>1.0900000000000001</v>
      </c>
      <c r="G25" s="160">
        <v>1.1499999999999999</v>
      </c>
      <c r="H25" s="160">
        <v>1.1499999999999999</v>
      </c>
      <c r="I25" s="160">
        <v>1.1399999999999999</v>
      </c>
      <c r="J25" s="160">
        <v>1.1599999999999999</v>
      </c>
      <c r="K25" s="160">
        <v>1.1200000000000001</v>
      </c>
      <c r="L25" s="160">
        <v>1.1599999999999999</v>
      </c>
      <c r="M25" s="161">
        <v>1.1299999999999999</v>
      </c>
    </row>
    <row r="26" spans="2:13" ht="15" customHeight="1" x14ac:dyDescent="0.2">
      <c r="B26" s="174" t="s">
        <v>29</v>
      </c>
      <c r="C26" s="67" t="s">
        <v>90</v>
      </c>
      <c r="D26" s="156">
        <v>1.17</v>
      </c>
      <c r="E26" s="157">
        <v>1.1299999999999999</v>
      </c>
      <c r="F26" s="157">
        <v>1.1100000000000001</v>
      </c>
      <c r="G26" s="157">
        <v>1.17</v>
      </c>
      <c r="H26" s="157">
        <v>1.1299999999999999</v>
      </c>
      <c r="I26" s="157">
        <v>1.1399999999999999</v>
      </c>
      <c r="J26" s="157">
        <v>1.17</v>
      </c>
      <c r="K26" s="157">
        <v>1.1399999999999999</v>
      </c>
      <c r="L26" s="157">
        <v>1.1399999999999999</v>
      </c>
      <c r="M26" s="158">
        <v>1.1399999999999999</v>
      </c>
    </row>
    <row r="27" spans="2:13" ht="15" customHeight="1" x14ac:dyDescent="0.2">
      <c r="B27" s="175"/>
      <c r="C27" s="52" t="s">
        <v>2</v>
      </c>
      <c r="D27" s="150">
        <v>1.25</v>
      </c>
      <c r="E27" s="151">
        <v>1.19</v>
      </c>
      <c r="F27" s="151">
        <v>1.1499999999999999</v>
      </c>
      <c r="G27" s="151">
        <v>1.18</v>
      </c>
      <c r="H27" s="151">
        <v>1.21</v>
      </c>
      <c r="I27" s="151">
        <v>1.23</v>
      </c>
      <c r="J27" s="151">
        <v>1.21</v>
      </c>
      <c r="K27" s="151">
        <v>1.17</v>
      </c>
      <c r="L27" s="151">
        <v>1.25</v>
      </c>
      <c r="M27" s="152">
        <v>1.19</v>
      </c>
    </row>
    <row r="28" spans="2:13" ht="15" customHeight="1" x14ac:dyDescent="0.2">
      <c r="B28" s="179"/>
      <c r="C28" s="53" t="s">
        <v>1</v>
      </c>
      <c r="D28" s="159">
        <v>1.2</v>
      </c>
      <c r="E28" s="160">
        <v>1.1499999999999999</v>
      </c>
      <c r="F28" s="160">
        <v>1.1299999999999999</v>
      </c>
      <c r="G28" s="160">
        <v>1.17</v>
      </c>
      <c r="H28" s="160">
        <v>1.1599999999999999</v>
      </c>
      <c r="I28" s="160">
        <v>1.17</v>
      </c>
      <c r="J28" s="160">
        <v>1.18</v>
      </c>
      <c r="K28" s="160">
        <v>1.1499999999999999</v>
      </c>
      <c r="L28" s="160">
        <v>1.18</v>
      </c>
      <c r="M28" s="161">
        <v>1.1599999999999999</v>
      </c>
    </row>
    <row r="29" spans="2:13" ht="15" customHeight="1" x14ac:dyDescent="0.2">
      <c r="B29" s="174" t="s">
        <v>30</v>
      </c>
      <c r="C29" s="67" t="s">
        <v>90</v>
      </c>
      <c r="D29" s="156">
        <v>1.26</v>
      </c>
      <c r="E29" s="157">
        <v>1.1599999999999999</v>
      </c>
      <c r="F29" s="157">
        <v>1.1499999999999999</v>
      </c>
      <c r="G29" s="157">
        <v>1.19</v>
      </c>
      <c r="H29" s="157">
        <v>1.2</v>
      </c>
      <c r="I29" s="157">
        <v>1.19</v>
      </c>
      <c r="J29" s="157">
        <v>1.21</v>
      </c>
      <c r="K29" s="157">
        <v>1.19</v>
      </c>
      <c r="L29" s="157">
        <v>1.23</v>
      </c>
      <c r="M29" s="158">
        <v>1.18</v>
      </c>
    </row>
    <row r="30" spans="2:13" ht="15" customHeight="1" x14ac:dyDescent="0.2">
      <c r="B30" s="175"/>
      <c r="C30" s="52" t="s">
        <v>2</v>
      </c>
      <c r="D30" s="150">
        <v>1.27</v>
      </c>
      <c r="E30" s="151">
        <v>1.24</v>
      </c>
      <c r="F30" s="151">
        <v>1.21</v>
      </c>
      <c r="G30" s="151">
        <v>1.22</v>
      </c>
      <c r="H30" s="151">
        <v>1.24</v>
      </c>
      <c r="I30" s="151">
        <v>1.27</v>
      </c>
      <c r="J30" s="151">
        <v>1.29</v>
      </c>
      <c r="K30" s="151">
        <v>1.21</v>
      </c>
      <c r="L30" s="151">
        <v>1.26</v>
      </c>
      <c r="M30" s="152">
        <v>1.23</v>
      </c>
    </row>
    <row r="31" spans="2:13" ht="15" customHeight="1" x14ac:dyDescent="0.2">
      <c r="B31" s="179"/>
      <c r="C31" s="53" t="s">
        <v>1</v>
      </c>
      <c r="D31" s="159">
        <v>1.26</v>
      </c>
      <c r="E31" s="160">
        <v>1.18</v>
      </c>
      <c r="F31" s="160">
        <v>1.17</v>
      </c>
      <c r="G31" s="160">
        <v>1.2</v>
      </c>
      <c r="H31" s="160">
        <v>1.21</v>
      </c>
      <c r="I31" s="160">
        <v>1.22</v>
      </c>
      <c r="J31" s="160">
        <v>1.24</v>
      </c>
      <c r="K31" s="160">
        <v>1.2</v>
      </c>
      <c r="L31" s="160">
        <v>1.24</v>
      </c>
      <c r="M31" s="161">
        <v>1.2</v>
      </c>
    </row>
    <row r="32" spans="2:13" ht="15" customHeight="1" x14ac:dyDescent="0.2">
      <c r="B32" s="174" t="s">
        <v>31</v>
      </c>
      <c r="C32" s="67" t="s">
        <v>90</v>
      </c>
      <c r="D32" s="156">
        <v>1.26</v>
      </c>
      <c r="E32" s="157">
        <v>1.18</v>
      </c>
      <c r="F32" s="157">
        <v>1.17</v>
      </c>
      <c r="G32" s="157">
        <v>1.2</v>
      </c>
      <c r="H32" s="157">
        <v>1.24</v>
      </c>
      <c r="I32" s="157">
        <v>1.25</v>
      </c>
      <c r="J32" s="157">
        <v>1.23</v>
      </c>
      <c r="K32" s="157">
        <v>1.1499999999999999</v>
      </c>
      <c r="L32" s="157">
        <v>1.28</v>
      </c>
      <c r="M32" s="158">
        <v>1.19</v>
      </c>
    </row>
    <row r="33" spans="2:13" ht="15" customHeight="1" x14ac:dyDescent="0.2">
      <c r="B33" s="175"/>
      <c r="C33" s="52" t="s">
        <v>2</v>
      </c>
      <c r="D33" s="150">
        <v>1.4</v>
      </c>
      <c r="E33" s="151">
        <v>1.36</v>
      </c>
      <c r="F33" s="151">
        <v>1.26</v>
      </c>
      <c r="G33" s="151">
        <v>1.36</v>
      </c>
      <c r="H33" s="151">
        <v>1.38</v>
      </c>
      <c r="I33" s="151">
        <v>1.33</v>
      </c>
      <c r="J33" s="151">
        <v>1.37</v>
      </c>
      <c r="K33" s="151">
        <v>1.33</v>
      </c>
      <c r="L33" s="151">
        <v>1.41</v>
      </c>
      <c r="M33" s="152">
        <v>1.34</v>
      </c>
    </row>
    <row r="34" spans="2:13" ht="15" customHeight="1" x14ac:dyDescent="0.2">
      <c r="B34" s="179"/>
      <c r="C34" s="53" t="s">
        <v>1</v>
      </c>
      <c r="D34" s="159">
        <v>1.3</v>
      </c>
      <c r="E34" s="160">
        <v>1.22</v>
      </c>
      <c r="F34" s="160">
        <v>1.19</v>
      </c>
      <c r="G34" s="160">
        <v>1.24</v>
      </c>
      <c r="H34" s="160">
        <v>1.29</v>
      </c>
      <c r="I34" s="160">
        <v>1.28</v>
      </c>
      <c r="J34" s="160">
        <v>1.27</v>
      </c>
      <c r="K34" s="160">
        <v>1.19</v>
      </c>
      <c r="L34" s="160">
        <v>1.33</v>
      </c>
      <c r="M34" s="161">
        <v>1.23</v>
      </c>
    </row>
    <row r="35" spans="2:13" ht="15" customHeight="1" x14ac:dyDescent="0.2">
      <c r="B35" s="174" t="s">
        <v>32</v>
      </c>
      <c r="C35" s="67" t="s">
        <v>90</v>
      </c>
      <c r="D35" s="156">
        <v>1.38</v>
      </c>
      <c r="E35" s="157">
        <v>1.21</v>
      </c>
      <c r="F35" s="157">
        <v>1.2</v>
      </c>
      <c r="G35" s="157">
        <v>1.27</v>
      </c>
      <c r="H35" s="157">
        <v>1.32</v>
      </c>
      <c r="I35" s="157">
        <v>1.36</v>
      </c>
      <c r="J35" s="157">
        <v>1.29</v>
      </c>
      <c r="K35" s="157">
        <v>1.2</v>
      </c>
      <c r="L35" s="157">
        <v>1.35</v>
      </c>
      <c r="M35" s="158">
        <v>1.24</v>
      </c>
    </row>
    <row r="36" spans="2:13" ht="15" customHeight="1" x14ac:dyDescent="0.2">
      <c r="B36" s="175"/>
      <c r="C36" s="52" t="s">
        <v>2</v>
      </c>
      <c r="D36" s="150">
        <v>1.54</v>
      </c>
      <c r="E36" s="151">
        <v>1.43</v>
      </c>
      <c r="F36" s="151">
        <v>1.37</v>
      </c>
      <c r="G36" s="151">
        <v>1.42</v>
      </c>
      <c r="H36" s="151">
        <v>1.44</v>
      </c>
      <c r="I36" s="151">
        <v>1.49</v>
      </c>
      <c r="J36" s="151">
        <v>1.43</v>
      </c>
      <c r="K36" s="151">
        <v>1.37</v>
      </c>
      <c r="L36" s="151">
        <v>1.45</v>
      </c>
      <c r="M36" s="152">
        <v>1.42</v>
      </c>
    </row>
    <row r="37" spans="2:13" ht="15" customHeight="1" x14ac:dyDescent="0.2">
      <c r="B37" s="179"/>
      <c r="C37" s="53" t="s">
        <v>1</v>
      </c>
      <c r="D37" s="159">
        <v>1.45</v>
      </c>
      <c r="E37" s="160">
        <v>1.28</v>
      </c>
      <c r="F37" s="160">
        <v>1.25</v>
      </c>
      <c r="G37" s="160">
        <v>1.32</v>
      </c>
      <c r="H37" s="160">
        <v>1.37</v>
      </c>
      <c r="I37" s="160">
        <v>1.41</v>
      </c>
      <c r="J37" s="160">
        <v>1.35</v>
      </c>
      <c r="K37" s="160">
        <v>1.25</v>
      </c>
      <c r="L37" s="160">
        <v>1.39</v>
      </c>
      <c r="M37" s="161">
        <v>1.3</v>
      </c>
    </row>
    <row r="38" spans="2:13" ht="15" customHeight="1" x14ac:dyDescent="0.2">
      <c r="B38" s="174" t="s">
        <v>33</v>
      </c>
      <c r="C38" s="67" t="s">
        <v>90</v>
      </c>
      <c r="D38" s="156">
        <v>1.25</v>
      </c>
      <c r="E38" s="157">
        <v>1.22</v>
      </c>
      <c r="F38" s="157">
        <v>1.1399999999999999</v>
      </c>
      <c r="G38" s="157">
        <v>1.23</v>
      </c>
      <c r="H38" s="157">
        <v>1.22</v>
      </c>
      <c r="I38" s="157">
        <v>1.28</v>
      </c>
      <c r="J38" s="157">
        <v>1.26</v>
      </c>
      <c r="K38" s="157">
        <v>1.22</v>
      </c>
      <c r="L38" s="157">
        <v>1.27</v>
      </c>
      <c r="M38" s="158">
        <v>1.21</v>
      </c>
    </row>
    <row r="39" spans="2:13" ht="15" customHeight="1" x14ac:dyDescent="0.2">
      <c r="B39" s="175"/>
      <c r="C39" s="52" t="s">
        <v>2</v>
      </c>
      <c r="D39" s="150">
        <v>1.62</v>
      </c>
      <c r="E39" s="151">
        <v>1.45</v>
      </c>
      <c r="F39" s="151">
        <v>1.49</v>
      </c>
      <c r="G39" s="151">
        <v>1.61</v>
      </c>
      <c r="H39" s="151">
        <v>1.47</v>
      </c>
      <c r="I39" s="151">
        <v>1.51</v>
      </c>
      <c r="J39" s="151">
        <v>1.52</v>
      </c>
      <c r="K39" s="151">
        <v>1.44</v>
      </c>
      <c r="L39" s="151">
        <v>1.57</v>
      </c>
      <c r="M39" s="152">
        <v>1.49</v>
      </c>
    </row>
    <row r="40" spans="2:13" ht="15" customHeight="1" x14ac:dyDescent="0.2">
      <c r="B40" s="179"/>
      <c r="C40" s="53" t="s">
        <v>1</v>
      </c>
      <c r="D40" s="159">
        <v>1.37</v>
      </c>
      <c r="E40" s="160">
        <v>1.27</v>
      </c>
      <c r="F40" s="160">
        <v>1.21</v>
      </c>
      <c r="G40" s="160">
        <v>1.33</v>
      </c>
      <c r="H40" s="160">
        <v>1.31</v>
      </c>
      <c r="I40" s="160">
        <v>1.35</v>
      </c>
      <c r="J40" s="160">
        <v>1.36</v>
      </c>
      <c r="K40" s="160">
        <v>1.28</v>
      </c>
      <c r="L40" s="160">
        <v>1.37</v>
      </c>
      <c r="M40" s="161">
        <v>1.28</v>
      </c>
    </row>
    <row r="41" spans="2:13" ht="15" customHeight="1" x14ac:dyDescent="0.2">
      <c r="B41" s="174" t="s">
        <v>34</v>
      </c>
      <c r="C41" s="67" t="s">
        <v>90</v>
      </c>
      <c r="D41" s="156">
        <v>2.02</v>
      </c>
      <c r="E41" s="157">
        <v>2.11</v>
      </c>
      <c r="F41" s="157">
        <v>2.11</v>
      </c>
      <c r="G41" s="157">
        <v>1.99</v>
      </c>
      <c r="H41" s="157">
        <v>1.86</v>
      </c>
      <c r="I41" s="157">
        <v>2.0499999999999998</v>
      </c>
      <c r="J41" s="157">
        <v>1.98</v>
      </c>
      <c r="K41" s="157">
        <v>2.0099999999999998</v>
      </c>
      <c r="L41" s="157">
        <v>2.04</v>
      </c>
      <c r="M41" s="158">
        <v>2.0299999999999998</v>
      </c>
    </row>
    <row r="42" spans="2:13" ht="15" customHeight="1" x14ac:dyDescent="0.2">
      <c r="B42" s="175"/>
      <c r="C42" s="52" t="s">
        <v>2</v>
      </c>
      <c r="D42" s="150">
        <v>2.15</v>
      </c>
      <c r="E42" s="151">
        <v>2.2999999999999998</v>
      </c>
      <c r="F42" s="151">
        <v>2.08</v>
      </c>
      <c r="G42" s="151">
        <v>2.2400000000000002</v>
      </c>
      <c r="H42" s="151">
        <v>2.0299999999999998</v>
      </c>
      <c r="I42" s="151">
        <v>2.25</v>
      </c>
      <c r="J42" s="151">
        <v>2.5299999999999998</v>
      </c>
      <c r="K42" s="151">
        <v>2.14</v>
      </c>
      <c r="L42" s="151">
        <v>2.08</v>
      </c>
      <c r="M42" s="152">
        <v>2.15</v>
      </c>
    </row>
    <row r="43" spans="2:13" ht="15" customHeight="1" x14ac:dyDescent="0.2">
      <c r="B43" s="179"/>
      <c r="C43" s="53" t="s">
        <v>1</v>
      </c>
      <c r="D43" s="159">
        <v>2.0499999999999998</v>
      </c>
      <c r="E43" s="160">
        <v>2.15</v>
      </c>
      <c r="F43" s="160">
        <v>2.1</v>
      </c>
      <c r="G43" s="160">
        <v>2.0299999999999998</v>
      </c>
      <c r="H43" s="160">
        <v>1.91</v>
      </c>
      <c r="I43" s="160">
        <v>2.11</v>
      </c>
      <c r="J43" s="160">
        <v>2.12</v>
      </c>
      <c r="K43" s="160">
        <v>2.04</v>
      </c>
      <c r="L43" s="160">
        <v>2.0499999999999998</v>
      </c>
      <c r="M43" s="161">
        <v>2.0499999999999998</v>
      </c>
    </row>
    <row r="44" spans="2:13" ht="15" customHeight="1" x14ac:dyDescent="0.2">
      <c r="B44" s="174" t="s">
        <v>36</v>
      </c>
      <c r="C44" s="67" t="s">
        <v>90</v>
      </c>
      <c r="D44" s="156">
        <v>2.2799999999999998</v>
      </c>
      <c r="E44" s="157">
        <v>2.29</v>
      </c>
      <c r="F44" s="157">
        <v>2.2999999999999998</v>
      </c>
      <c r="G44" s="157">
        <v>2.2599999999999998</v>
      </c>
      <c r="H44" s="157">
        <v>2.36</v>
      </c>
      <c r="I44" s="157">
        <v>2.11</v>
      </c>
      <c r="J44" s="157">
        <v>2.36</v>
      </c>
      <c r="K44" s="157">
        <v>2.29</v>
      </c>
      <c r="L44" s="157">
        <v>2.2400000000000002</v>
      </c>
      <c r="M44" s="158">
        <v>2.29</v>
      </c>
    </row>
    <row r="45" spans="2:13" ht="15" customHeight="1" x14ac:dyDescent="0.2">
      <c r="B45" s="175"/>
      <c r="C45" s="52" t="s">
        <v>2</v>
      </c>
      <c r="D45" s="150">
        <v>2.23</v>
      </c>
      <c r="E45" s="151">
        <v>2.35</v>
      </c>
      <c r="F45" s="151">
        <v>2.25</v>
      </c>
      <c r="G45" s="151">
        <v>2.5299999999999998</v>
      </c>
      <c r="H45" s="151">
        <v>2.2400000000000002</v>
      </c>
      <c r="I45" s="151">
        <v>2</v>
      </c>
      <c r="J45" s="151">
        <v>2.4500000000000002</v>
      </c>
      <c r="K45" s="151">
        <v>2.2200000000000002</v>
      </c>
      <c r="L45" s="151">
        <v>2.2599999999999998</v>
      </c>
      <c r="M45" s="152">
        <v>2.2599999999999998</v>
      </c>
    </row>
    <row r="46" spans="2:13" ht="15" customHeight="1" x14ac:dyDescent="0.2">
      <c r="B46" s="179"/>
      <c r="C46" s="53" t="s">
        <v>1</v>
      </c>
      <c r="D46" s="159">
        <v>2.2599999999999998</v>
      </c>
      <c r="E46" s="160">
        <v>2.2999999999999998</v>
      </c>
      <c r="F46" s="160">
        <v>2.29</v>
      </c>
      <c r="G46" s="160">
        <v>2.31</v>
      </c>
      <c r="H46" s="160">
        <v>2.3199999999999998</v>
      </c>
      <c r="I46" s="160">
        <v>2.08</v>
      </c>
      <c r="J46" s="160">
        <v>2.4</v>
      </c>
      <c r="K46" s="160">
        <v>2.2799999999999998</v>
      </c>
      <c r="L46" s="160">
        <v>2.2400000000000002</v>
      </c>
      <c r="M46" s="161">
        <v>2.2799999999999998</v>
      </c>
    </row>
    <row r="47" spans="2:13" ht="15" customHeight="1" x14ac:dyDescent="0.2">
      <c r="B47" s="174" t="s">
        <v>35</v>
      </c>
      <c r="C47" s="67" t="s">
        <v>90</v>
      </c>
      <c r="D47" s="156">
        <v>2.25</v>
      </c>
      <c r="E47" s="157">
        <v>2.31</v>
      </c>
      <c r="F47" s="157">
        <v>2.44</v>
      </c>
      <c r="G47" s="157">
        <v>2.2599999999999998</v>
      </c>
      <c r="H47" s="157">
        <v>2.35</v>
      </c>
      <c r="I47" s="157">
        <v>2.39</v>
      </c>
      <c r="J47" s="157">
        <v>2.54</v>
      </c>
      <c r="K47" s="157">
        <v>2.2999999999999998</v>
      </c>
      <c r="L47" s="157">
        <v>2.2200000000000002</v>
      </c>
      <c r="M47" s="158">
        <v>2.34</v>
      </c>
    </row>
    <row r="48" spans="2:13" ht="15" customHeight="1" x14ac:dyDescent="0.2">
      <c r="B48" s="175"/>
      <c r="C48" s="52" t="s">
        <v>2</v>
      </c>
      <c r="D48" s="150">
        <v>2.82</v>
      </c>
      <c r="E48" s="151">
        <v>2.4700000000000002</v>
      </c>
      <c r="F48" s="151">
        <v>2.72</v>
      </c>
      <c r="G48" s="151">
        <v>2.67</v>
      </c>
      <c r="H48" s="151">
        <v>2.2400000000000002</v>
      </c>
      <c r="I48" s="151">
        <v>2.77</v>
      </c>
      <c r="J48" s="151">
        <v>2.52</v>
      </c>
      <c r="K48" s="151">
        <v>2.38</v>
      </c>
      <c r="L48" s="151">
        <v>2.4300000000000002</v>
      </c>
      <c r="M48" s="152">
        <v>2.52</v>
      </c>
    </row>
    <row r="49" spans="2:13" ht="15" customHeight="1" x14ac:dyDescent="0.2">
      <c r="B49" s="179"/>
      <c r="C49" s="53" t="s">
        <v>1</v>
      </c>
      <c r="D49" s="159">
        <v>2.3199999999999998</v>
      </c>
      <c r="E49" s="160">
        <v>2.34</v>
      </c>
      <c r="F49" s="160">
        <v>2.5</v>
      </c>
      <c r="G49" s="160">
        <v>2.33</v>
      </c>
      <c r="H49" s="160">
        <v>2.33</v>
      </c>
      <c r="I49" s="160">
        <v>2.48</v>
      </c>
      <c r="J49" s="160">
        <v>2.54</v>
      </c>
      <c r="K49" s="160">
        <v>2.31</v>
      </c>
      <c r="L49" s="160">
        <v>2.25</v>
      </c>
      <c r="M49" s="161">
        <v>2.37</v>
      </c>
    </row>
    <row r="50" spans="2:13" ht="15" customHeight="1" x14ac:dyDescent="0.2">
      <c r="B50" s="174" t="s">
        <v>1</v>
      </c>
      <c r="C50" s="67" t="s">
        <v>90</v>
      </c>
      <c r="D50" s="156">
        <v>1.1200000000000001</v>
      </c>
      <c r="E50" s="157">
        <v>1.1499999999999999</v>
      </c>
      <c r="F50" s="157">
        <v>1.1200000000000001</v>
      </c>
      <c r="G50" s="157">
        <v>1.1599999999999999</v>
      </c>
      <c r="H50" s="157">
        <v>1.1299999999999999</v>
      </c>
      <c r="I50" s="157">
        <v>1.1399999999999999</v>
      </c>
      <c r="J50" s="157">
        <v>1.1499999999999999</v>
      </c>
      <c r="K50" s="157">
        <v>1.1499999999999999</v>
      </c>
      <c r="L50" s="157">
        <v>1.1200000000000001</v>
      </c>
      <c r="M50" s="158">
        <v>1.1399999999999999</v>
      </c>
    </row>
    <row r="51" spans="2:13" ht="15" customHeight="1" x14ac:dyDescent="0.2">
      <c r="B51" s="175"/>
      <c r="C51" s="52" t="s">
        <v>2</v>
      </c>
      <c r="D51" s="150">
        <v>1.1100000000000001</v>
      </c>
      <c r="E51" s="151">
        <v>1.1200000000000001</v>
      </c>
      <c r="F51" s="151">
        <v>1.1000000000000001</v>
      </c>
      <c r="G51" s="151">
        <v>1.1100000000000001</v>
      </c>
      <c r="H51" s="151">
        <v>1.1200000000000001</v>
      </c>
      <c r="I51" s="151">
        <v>1.1200000000000001</v>
      </c>
      <c r="J51" s="151">
        <v>1.1299999999999999</v>
      </c>
      <c r="K51" s="151">
        <v>1.1200000000000001</v>
      </c>
      <c r="L51" s="151">
        <v>1.1000000000000001</v>
      </c>
      <c r="M51" s="152">
        <v>1.1100000000000001</v>
      </c>
    </row>
    <row r="52" spans="2:13" ht="15" customHeight="1" thickBot="1" x14ac:dyDescent="0.25">
      <c r="B52" s="176"/>
      <c r="C52" s="71" t="s">
        <v>1</v>
      </c>
      <c r="D52" s="162">
        <v>1.1100000000000001</v>
      </c>
      <c r="E52" s="163">
        <v>1.1399999999999999</v>
      </c>
      <c r="F52" s="163">
        <v>1.1100000000000001</v>
      </c>
      <c r="G52" s="163">
        <v>1.1399999999999999</v>
      </c>
      <c r="H52" s="163">
        <v>1.1200000000000001</v>
      </c>
      <c r="I52" s="163">
        <v>1.1299999999999999</v>
      </c>
      <c r="J52" s="163">
        <v>1.1399999999999999</v>
      </c>
      <c r="K52" s="163">
        <v>1.1399999999999999</v>
      </c>
      <c r="L52" s="163">
        <v>1.1100000000000001</v>
      </c>
      <c r="M52" s="164">
        <v>1.1200000000000001</v>
      </c>
    </row>
    <row r="53" spans="2:13" ht="12" customHeight="1" thickTop="1" x14ac:dyDescent="0.2">
      <c r="B53" s="121" t="s">
        <v>100</v>
      </c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</row>
    <row r="54" spans="2:13" ht="11.25" customHeight="1" x14ac:dyDescent="0.2">
      <c r="B54" s="121" t="s">
        <v>15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</row>
    <row r="58" spans="2:13" x14ac:dyDescent="0.2">
      <c r="D58" s="128"/>
    </row>
    <row r="59" spans="2:13" x14ac:dyDescent="0.2">
      <c r="D59" s="128"/>
    </row>
    <row r="60" spans="2:13" x14ac:dyDescent="0.2">
      <c r="D60" s="128"/>
    </row>
    <row r="61" spans="2:13" x14ac:dyDescent="0.2">
      <c r="D61" s="128"/>
    </row>
    <row r="62" spans="2:13" x14ac:dyDescent="0.2">
      <c r="D62" s="128"/>
    </row>
    <row r="63" spans="2:13" x14ac:dyDescent="0.2">
      <c r="D63" s="128"/>
    </row>
    <row r="64" spans="2:13" x14ac:dyDescent="0.2">
      <c r="D64" s="128"/>
    </row>
    <row r="65" spans="4:4" x14ac:dyDescent="0.2">
      <c r="D65" s="128"/>
    </row>
    <row r="66" spans="4:4" x14ac:dyDescent="0.2">
      <c r="D66" s="128"/>
    </row>
    <row r="67" spans="4:4" x14ac:dyDescent="0.2">
      <c r="D67" s="128"/>
    </row>
    <row r="68" spans="4:4" x14ac:dyDescent="0.2">
      <c r="D68" s="128"/>
    </row>
    <row r="69" spans="4:4" x14ac:dyDescent="0.2">
      <c r="D69" s="128"/>
    </row>
    <row r="70" spans="4:4" x14ac:dyDescent="0.2">
      <c r="D70" s="128"/>
    </row>
    <row r="71" spans="4:4" x14ac:dyDescent="0.2">
      <c r="D71" s="128"/>
    </row>
    <row r="72" spans="4:4" x14ac:dyDescent="0.2">
      <c r="D72" s="128"/>
    </row>
    <row r="73" spans="4:4" x14ac:dyDescent="0.2">
      <c r="D73" s="128"/>
    </row>
    <row r="74" spans="4:4" x14ac:dyDescent="0.2">
      <c r="D74" s="128"/>
    </row>
    <row r="75" spans="4:4" x14ac:dyDescent="0.2">
      <c r="D75" s="128"/>
    </row>
    <row r="76" spans="4:4" x14ac:dyDescent="0.2">
      <c r="D76" s="128"/>
    </row>
    <row r="77" spans="4:4" x14ac:dyDescent="0.2">
      <c r="D77" s="128"/>
    </row>
    <row r="78" spans="4:4" x14ac:dyDescent="0.2">
      <c r="D78" s="128"/>
    </row>
    <row r="79" spans="4:4" x14ac:dyDescent="0.2">
      <c r="D79" s="128"/>
    </row>
    <row r="80" spans="4:4" x14ac:dyDescent="0.2">
      <c r="D80" s="128"/>
    </row>
    <row r="81" spans="4:4" x14ac:dyDescent="0.2">
      <c r="D81" s="128"/>
    </row>
  </sheetData>
  <mergeCells count="18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1"/>
  <sheetViews>
    <sheetView showGridLines="0" zoomScaleNormal="100" zoomScaleSheetLayoutView="100" workbookViewId="0">
      <pane ySplit="13" topLeftCell="A38" activePane="bottomLeft" state="frozen"/>
      <selection pane="bottomLeft"/>
    </sheetView>
  </sheetViews>
  <sheetFormatPr baseColWidth="10" defaultRowHeight="12" x14ac:dyDescent="0.2"/>
  <cols>
    <col min="1" max="1" width="5.7109375" style="125" customWidth="1"/>
    <col min="2" max="2" width="13.7109375" style="124" customWidth="1"/>
    <col min="3" max="6" width="9.7109375" style="125" customWidth="1"/>
    <col min="7" max="7" width="10.28515625" style="125" customWidth="1"/>
    <col min="8" max="8" width="10.7109375" style="125" customWidth="1"/>
    <col min="9" max="9" width="10.28515625" style="125" customWidth="1"/>
    <col min="10" max="10" width="9.7109375" style="125" customWidth="1"/>
    <col min="11" max="11" width="10.7109375" style="125" customWidth="1"/>
    <col min="12" max="12" width="10.28515625" style="125" customWidth="1"/>
    <col min="13" max="13" width="10.7109375" style="125" customWidth="1"/>
    <col min="14" max="16384" width="11.42578125" style="125"/>
  </cols>
  <sheetData>
    <row r="1" spans="2:13" ht="12.75" customHeight="1" x14ac:dyDescent="0.2"/>
    <row r="2" spans="2:13" ht="12.75" customHeight="1" x14ac:dyDescent="0.2"/>
    <row r="3" spans="2:13" ht="12.75" customHeight="1" x14ac:dyDescent="0.2"/>
    <row r="4" spans="2:13" ht="12.75" customHeight="1" x14ac:dyDescent="0.2"/>
    <row r="5" spans="2:13" ht="12.75" customHeight="1" x14ac:dyDescent="0.2"/>
    <row r="6" spans="2:13" ht="12.75" customHeight="1" x14ac:dyDescent="0.2">
      <c r="G6" s="12"/>
    </row>
    <row r="7" spans="2:13" ht="12.75" customHeight="1" x14ac:dyDescent="0.2"/>
    <row r="8" spans="2:13" ht="12.75" customHeight="1" x14ac:dyDescent="0.2"/>
    <row r="9" spans="2:13" ht="12.75" customHeight="1" x14ac:dyDescent="0.2">
      <c r="B9" s="14" t="s">
        <v>52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</row>
    <row r="10" spans="2:13" ht="12.75" customHeight="1" thickBot="1" x14ac:dyDescent="0.25">
      <c r="B10" s="127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</row>
    <row r="11" spans="2:13" ht="24.95" customHeight="1" thickTop="1" thickBot="1" x14ac:dyDescent="0.25">
      <c r="B11" s="180" t="str">
        <f>"3.7. Pensión media anual (euros) por Tramo de pensión, Sexo y Provincia. Castilla y León. "&amp;Índice!B12</f>
        <v>3.7. Pensión media anual (euros) por Tramo de pensión, Sexo y Provincia. Castilla y León. Año 2020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2"/>
    </row>
    <row r="12" spans="2:13" ht="20.100000000000001" customHeight="1" thickTop="1" x14ac:dyDescent="0.2">
      <c r="B12" s="183" t="s">
        <v>42</v>
      </c>
      <c r="C12" s="185" t="s">
        <v>40</v>
      </c>
      <c r="D12" s="191" t="s">
        <v>88</v>
      </c>
      <c r="E12" s="192"/>
      <c r="F12" s="192"/>
      <c r="G12" s="192"/>
      <c r="H12" s="192"/>
      <c r="I12" s="192"/>
      <c r="J12" s="192"/>
      <c r="K12" s="192"/>
      <c r="L12" s="192"/>
      <c r="M12" s="193" t="s">
        <v>0</v>
      </c>
    </row>
    <row r="13" spans="2:13" ht="20.100000000000001" customHeight="1" thickBot="1" x14ac:dyDescent="0.25">
      <c r="B13" s="184"/>
      <c r="C13" s="186"/>
      <c r="D13" s="75" t="s">
        <v>3</v>
      </c>
      <c r="E13" s="76" t="s">
        <v>4</v>
      </c>
      <c r="F13" s="76" t="s">
        <v>16</v>
      </c>
      <c r="G13" s="76" t="s">
        <v>17</v>
      </c>
      <c r="H13" s="76" t="s">
        <v>18</v>
      </c>
      <c r="I13" s="76" t="s">
        <v>19</v>
      </c>
      <c r="J13" s="76" t="s">
        <v>20</v>
      </c>
      <c r="K13" s="76" t="s">
        <v>21</v>
      </c>
      <c r="L13" s="76" t="s">
        <v>5</v>
      </c>
      <c r="M13" s="194"/>
    </row>
    <row r="14" spans="2:13" ht="15" customHeight="1" thickTop="1" x14ac:dyDescent="0.2">
      <c r="B14" s="177" t="s">
        <v>25</v>
      </c>
      <c r="C14" s="51" t="s">
        <v>90</v>
      </c>
      <c r="D14" s="77">
        <v>2081</v>
      </c>
      <c r="E14" s="78">
        <v>2135</v>
      </c>
      <c r="F14" s="78">
        <v>2081</v>
      </c>
      <c r="G14" s="78">
        <v>1964</v>
      </c>
      <c r="H14" s="78">
        <v>2200</v>
      </c>
      <c r="I14" s="78">
        <v>2190</v>
      </c>
      <c r="J14" s="78">
        <v>2075</v>
      </c>
      <c r="K14" s="78">
        <v>2031</v>
      </c>
      <c r="L14" s="78">
        <v>2144</v>
      </c>
      <c r="M14" s="79">
        <v>2102</v>
      </c>
    </row>
    <row r="15" spans="2:13" ht="15" customHeight="1" x14ac:dyDescent="0.2">
      <c r="B15" s="175"/>
      <c r="C15" s="52" t="s">
        <v>2</v>
      </c>
      <c r="D15" s="80">
        <v>2262</v>
      </c>
      <c r="E15" s="81">
        <v>2203</v>
      </c>
      <c r="F15" s="81">
        <v>2254</v>
      </c>
      <c r="G15" s="81">
        <v>2236</v>
      </c>
      <c r="H15" s="81">
        <v>2297</v>
      </c>
      <c r="I15" s="81">
        <v>2217</v>
      </c>
      <c r="J15" s="81">
        <v>2218</v>
      </c>
      <c r="K15" s="81">
        <v>2197</v>
      </c>
      <c r="L15" s="81">
        <v>2198</v>
      </c>
      <c r="M15" s="82">
        <v>2234</v>
      </c>
    </row>
    <row r="16" spans="2:13" ht="15" customHeight="1" x14ac:dyDescent="0.2">
      <c r="B16" s="178"/>
      <c r="C16" s="63" t="s">
        <v>1</v>
      </c>
      <c r="D16" s="86">
        <v>2175</v>
      </c>
      <c r="E16" s="87">
        <v>2175</v>
      </c>
      <c r="F16" s="87">
        <v>2179</v>
      </c>
      <c r="G16" s="87">
        <v>2124</v>
      </c>
      <c r="H16" s="87">
        <v>2255</v>
      </c>
      <c r="I16" s="87">
        <v>2205</v>
      </c>
      <c r="J16" s="87">
        <v>2152</v>
      </c>
      <c r="K16" s="87">
        <v>2129</v>
      </c>
      <c r="L16" s="87">
        <v>2174</v>
      </c>
      <c r="M16" s="88">
        <v>2177</v>
      </c>
    </row>
    <row r="17" spans="2:13" ht="15" customHeight="1" x14ac:dyDescent="0.2">
      <c r="B17" s="174" t="s">
        <v>26</v>
      </c>
      <c r="C17" s="67" t="s">
        <v>90</v>
      </c>
      <c r="D17" s="89">
        <v>7417</v>
      </c>
      <c r="E17" s="90">
        <v>7413</v>
      </c>
      <c r="F17" s="90">
        <v>7607</v>
      </c>
      <c r="G17" s="90">
        <v>7272</v>
      </c>
      <c r="H17" s="90">
        <v>7398</v>
      </c>
      <c r="I17" s="90">
        <v>7317</v>
      </c>
      <c r="J17" s="90">
        <v>7377</v>
      </c>
      <c r="K17" s="90">
        <v>7198</v>
      </c>
      <c r="L17" s="90">
        <v>7501</v>
      </c>
      <c r="M17" s="91">
        <v>7416</v>
      </c>
    </row>
    <row r="18" spans="2:13" ht="15" customHeight="1" x14ac:dyDescent="0.2">
      <c r="B18" s="175"/>
      <c r="C18" s="52" t="s">
        <v>2</v>
      </c>
      <c r="D18" s="80">
        <v>7166</v>
      </c>
      <c r="E18" s="81">
        <v>7343</v>
      </c>
      <c r="F18" s="81">
        <v>7547</v>
      </c>
      <c r="G18" s="81">
        <v>7178</v>
      </c>
      <c r="H18" s="81">
        <v>7042</v>
      </c>
      <c r="I18" s="81">
        <v>7260</v>
      </c>
      <c r="J18" s="81">
        <v>7451</v>
      </c>
      <c r="K18" s="81">
        <v>7056</v>
      </c>
      <c r="L18" s="81">
        <v>7275</v>
      </c>
      <c r="M18" s="82">
        <v>7265</v>
      </c>
    </row>
    <row r="19" spans="2:13" ht="15" customHeight="1" x14ac:dyDescent="0.2">
      <c r="B19" s="179"/>
      <c r="C19" s="53" t="s">
        <v>1</v>
      </c>
      <c r="D19" s="83">
        <v>7276</v>
      </c>
      <c r="E19" s="84">
        <v>7369</v>
      </c>
      <c r="F19" s="84">
        <v>7572</v>
      </c>
      <c r="G19" s="84">
        <v>7216</v>
      </c>
      <c r="H19" s="84">
        <v>7185</v>
      </c>
      <c r="I19" s="84">
        <v>7283</v>
      </c>
      <c r="J19" s="84">
        <v>7421</v>
      </c>
      <c r="K19" s="84">
        <v>7107</v>
      </c>
      <c r="L19" s="84">
        <v>7374</v>
      </c>
      <c r="M19" s="85">
        <v>7325</v>
      </c>
    </row>
    <row r="20" spans="2:13" ht="15" customHeight="1" x14ac:dyDescent="0.2">
      <c r="B20" s="174" t="s">
        <v>27</v>
      </c>
      <c r="C20" s="67" t="s">
        <v>90</v>
      </c>
      <c r="D20" s="89">
        <v>11084</v>
      </c>
      <c r="E20" s="90">
        <v>11051</v>
      </c>
      <c r="F20" s="90">
        <v>11092</v>
      </c>
      <c r="G20" s="90">
        <v>11095</v>
      </c>
      <c r="H20" s="90">
        <v>11143</v>
      </c>
      <c r="I20" s="90">
        <v>11162</v>
      </c>
      <c r="J20" s="90">
        <v>11080</v>
      </c>
      <c r="K20" s="90">
        <v>11217</v>
      </c>
      <c r="L20" s="90">
        <v>11098</v>
      </c>
      <c r="M20" s="91">
        <v>11120</v>
      </c>
    </row>
    <row r="21" spans="2:13" ht="15" customHeight="1" x14ac:dyDescent="0.2">
      <c r="B21" s="175"/>
      <c r="C21" s="52" t="s">
        <v>2</v>
      </c>
      <c r="D21" s="80">
        <v>10217</v>
      </c>
      <c r="E21" s="81">
        <v>10633</v>
      </c>
      <c r="F21" s="81">
        <v>10649</v>
      </c>
      <c r="G21" s="81">
        <v>10425</v>
      </c>
      <c r="H21" s="81">
        <v>10291</v>
      </c>
      <c r="I21" s="81">
        <v>10327</v>
      </c>
      <c r="J21" s="81">
        <v>10482</v>
      </c>
      <c r="K21" s="81">
        <v>10514</v>
      </c>
      <c r="L21" s="81">
        <v>10208</v>
      </c>
      <c r="M21" s="82">
        <v>10457</v>
      </c>
    </row>
    <row r="22" spans="2:13" ht="15" customHeight="1" x14ac:dyDescent="0.2">
      <c r="B22" s="179"/>
      <c r="C22" s="53" t="s">
        <v>1</v>
      </c>
      <c r="D22" s="83">
        <v>10669</v>
      </c>
      <c r="E22" s="84">
        <v>10804</v>
      </c>
      <c r="F22" s="84">
        <v>10829</v>
      </c>
      <c r="G22" s="84">
        <v>10732</v>
      </c>
      <c r="H22" s="84">
        <v>10712</v>
      </c>
      <c r="I22" s="84">
        <v>10712</v>
      </c>
      <c r="J22" s="84">
        <v>10745</v>
      </c>
      <c r="K22" s="84">
        <v>10821</v>
      </c>
      <c r="L22" s="84">
        <v>10653</v>
      </c>
      <c r="M22" s="85">
        <v>10757</v>
      </c>
    </row>
    <row r="23" spans="2:13" ht="15" customHeight="1" x14ac:dyDescent="0.2">
      <c r="B23" s="174" t="s">
        <v>28</v>
      </c>
      <c r="C23" s="67" t="s">
        <v>90</v>
      </c>
      <c r="D23" s="89">
        <v>15680</v>
      </c>
      <c r="E23" s="90">
        <v>15873</v>
      </c>
      <c r="F23" s="90">
        <v>15797</v>
      </c>
      <c r="G23" s="90">
        <v>15825</v>
      </c>
      <c r="H23" s="90">
        <v>15681</v>
      </c>
      <c r="I23" s="90">
        <v>15763</v>
      </c>
      <c r="J23" s="90">
        <v>15805</v>
      </c>
      <c r="K23" s="90">
        <v>15808</v>
      </c>
      <c r="L23" s="90">
        <v>15652</v>
      </c>
      <c r="M23" s="91">
        <v>15779</v>
      </c>
    </row>
    <row r="24" spans="2:13" ht="15" customHeight="1" x14ac:dyDescent="0.2">
      <c r="B24" s="175"/>
      <c r="C24" s="52" t="s">
        <v>2</v>
      </c>
      <c r="D24" s="80">
        <v>15607</v>
      </c>
      <c r="E24" s="81">
        <v>15646</v>
      </c>
      <c r="F24" s="81">
        <v>15649</v>
      </c>
      <c r="G24" s="81">
        <v>15718</v>
      </c>
      <c r="H24" s="81">
        <v>15695</v>
      </c>
      <c r="I24" s="81">
        <v>15691</v>
      </c>
      <c r="J24" s="81">
        <v>15683</v>
      </c>
      <c r="K24" s="81">
        <v>15650</v>
      </c>
      <c r="L24" s="81">
        <v>15606</v>
      </c>
      <c r="M24" s="82">
        <v>15658</v>
      </c>
    </row>
    <row r="25" spans="2:13" ht="15" customHeight="1" x14ac:dyDescent="0.2">
      <c r="B25" s="179"/>
      <c r="C25" s="53" t="s">
        <v>1</v>
      </c>
      <c r="D25" s="83">
        <v>15654</v>
      </c>
      <c r="E25" s="84">
        <v>15769</v>
      </c>
      <c r="F25" s="84">
        <v>15732</v>
      </c>
      <c r="G25" s="84">
        <v>15780</v>
      </c>
      <c r="H25" s="84">
        <v>15686</v>
      </c>
      <c r="I25" s="84">
        <v>15737</v>
      </c>
      <c r="J25" s="84">
        <v>15758</v>
      </c>
      <c r="K25" s="84">
        <v>15741</v>
      </c>
      <c r="L25" s="84">
        <v>15636</v>
      </c>
      <c r="M25" s="85">
        <v>15729</v>
      </c>
    </row>
    <row r="26" spans="2:13" ht="15" customHeight="1" x14ac:dyDescent="0.2">
      <c r="B26" s="174" t="s">
        <v>29</v>
      </c>
      <c r="C26" s="67" t="s">
        <v>90</v>
      </c>
      <c r="D26" s="89">
        <v>20411</v>
      </c>
      <c r="E26" s="90">
        <v>20380</v>
      </c>
      <c r="F26" s="90">
        <v>20367</v>
      </c>
      <c r="G26" s="90">
        <v>20400</v>
      </c>
      <c r="H26" s="90">
        <v>20423</v>
      </c>
      <c r="I26" s="90">
        <v>20341</v>
      </c>
      <c r="J26" s="90">
        <v>20294</v>
      </c>
      <c r="K26" s="90">
        <v>20370</v>
      </c>
      <c r="L26" s="90">
        <v>20483</v>
      </c>
      <c r="M26" s="91">
        <v>20384</v>
      </c>
    </row>
    <row r="27" spans="2:13" ht="15" customHeight="1" x14ac:dyDescent="0.2">
      <c r="B27" s="175"/>
      <c r="C27" s="52" t="s">
        <v>2</v>
      </c>
      <c r="D27" s="80">
        <v>20365</v>
      </c>
      <c r="E27" s="81">
        <v>20259</v>
      </c>
      <c r="F27" s="81">
        <v>20310</v>
      </c>
      <c r="G27" s="81">
        <v>20232</v>
      </c>
      <c r="H27" s="81">
        <v>20359</v>
      </c>
      <c r="I27" s="81">
        <v>20322</v>
      </c>
      <c r="J27" s="81">
        <v>20305</v>
      </c>
      <c r="K27" s="81">
        <v>20229</v>
      </c>
      <c r="L27" s="81">
        <v>20341</v>
      </c>
      <c r="M27" s="82">
        <v>20288</v>
      </c>
    </row>
    <row r="28" spans="2:13" ht="15" customHeight="1" x14ac:dyDescent="0.2">
      <c r="B28" s="179"/>
      <c r="C28" s="53" t="s">
        <v>1</v>
      </c>
      <c r="D28" s="83">
        <v>20397</v>
      </c>
      <c r="E28" s="84">
        <v>20334</v>
      </c>
      <c r="F28" s="84">
        <v>20345</v>
      </c>
      <c r="G28" s="84">
        <v>20341</v>
      </c>
      <c r="H28" s="84">
        <v>20401</v>
      </c>
      <c r="I28" s="84">
        <v>20335</v>
      </c>
      <c r="J28" s="84">
        <v>20297</v>
      </c>
      <c r="K28" s="84">
        <v>20321</v>
      </c>
      <c r="L28" s="84">
        <v>20437</v>
      </c>
      <c r="M28" s="85">
        <v>20350</v>
      </c>
    </row>
    <row r="29" spans="2:13" ht="15" customHeight="1" x14ac:dyDescent="0.2">
      <c r="B29" s="174" t="s">
        <v>30</v>
      </c>
      <c r="C29" s="67" t="s">
        <v>90</v>
      </c>
      <c r="D29" s="89">
        <v>24730</v>
      </c>
      <c r="E29" s="90">
        <v>24826</v>
      </c>
      <c r="F29" s="90">
        <v>24865</v>
      </c>
      <c r="G29" s="90">
        <v>24832</v>
      </c>
      <c r="H29" s="90">
        <v>24766</v>
      </c>
      <c r="I29" s="90">
        <v>24859</v>
      </c>
      <c r="J29" s="90">
        <v>24821</v>
      </c>
      <c r="K29" s="90">
        <v>24754</v>
      </c>
      <c r="L29" s="90">
        <v>24738</v>
      </c>
      <c r="M29" s="91">
        <v>24803</v>
      </c>
    </row>
    <row r="30" spans="2:13" ht="15" customHeight="1" x14ac:dyDescent="0.2">
      <c r="B30" s="175"/>
      <c r="C30" s="52" t="s">
        <v>2</v>
      </c>
      <c r="D30" s="80">
        <v>24839</v>
      </c>
      <c r="E30" s="81">
        <v>24690</v>
      </c>
      <c r="F30" s="81">
        <v>24726</v>
      </c>
      <c r="G30" s="81">
        <v>24736</v>
      </c>
      <c r="H30" s="81">
        <v>24710</v>
      </c>
      <c r="I30" s="81">
        <v>24817</v>
      </c>
      <c r="J30" s="81">
        <v>24714</v>
      </c>
      <c r="K30" s="81">
        <v>24693</v>
      </c>
      <c r="L30" s="81">
        <v>24742</v>
      </c>
      <c r="M30" s="82">
        <v>24722</v>
      </c>
    </row>
    <row r="31" spans="2:13" ht="15" customHeight="1" x14ac:dyDescent="0.2">
      <c r="B31" s="179"/>
      <c r="C31" s="53" t="s">
        <v>1</v>
      </c>
      <c r="D31" s="83">
        <v>24765</v>
      </c>
      <c r="E31" s="84">
        <v>24783</v>
      </c>
      <c r="F31" s="84">
        <v>24818</v>
      </c>
      <c r="G31" s="84">
        <v>24800</v>
      </c>
      <c r="H31" s="84">
        <v>24745</v>
      </c>
      <c r="I31" s="84">
        <v>24844</v>
      </c>
      <c r="J31" s="84">
        <v>24786</v>
      </c>
      <c r="K31" s="84">
        <v>24735</v>
      </c>
      <c r="L31" s="84">
        <v>24739</v>
      </c>
      <c r="M31" s="85">
        <v>24776</v>
      </c>
    </row>
    <row r="32" spans="2:13" ht="15" customHeight="1" x14ac:dyDescent="0.2">
      <c r="B32" s="174" t="s">
        <v>31</v>
      </c>
      <c r="C32" s="67" t="s">
        <v>90</v>
      </c>
      <c r="D32" s="89">
        <v>29387</v>
      </c>
      <c r="E32" s="90">
        <v>29437</v>
      </c>
      <c r="F32" s="90">
        <v>29487</v>
      </c>
      <c r="G32" s="90">
        <v>29566</v>
      </c>
      <c r="H32" s="90">
        <v>29376</v>
      </c>
      <c r="I32" s="90">
        <v>29562</v>
      </c>
      <c r="J32" s="90">
        <v>29368</v>
      </c>
      <c r="K32" s="90">
        <v>29612</v>
      </c>
      <c r="L32" s="90">
        <v>29388</v>
      </c>
      <c r="M32" s="91">
        <v>29496</v>
      </c>
    </row>
    <row r="33" spans="2:13" ht="15" customHeight="1" x14ac:dyDescent="0.2">
      <c r="B33" s="175"/>
      <c r="C33" s="52" t="s">
        <v>2</v>
      </c>
      <c r="D33" s="80">
        <v>29319</v>
      </c>
      <c r="E33" s="81">
        <v>29324</v>
      </c>
      <c r="F33" s="81">
        <v>29379</v>
      </c>
      <c r="G33" s="81">
        <v>29325</v>
      </c>
      <c r="H33" s="81">
        <v>29399</v>
      </c>
      <c r="I33" s="81">
        <v>29372</v>
      </c>
      <c r="J33" s="81">
        <v>29566</v>
      </c>
      <c r="K33" s="81">
        <v>29450</v>
      </c>
      <c r="L33" s="81">
        <v>29460</v>
      </c>
      <c r="M33" s="82">
        <v>29393</v>
      </c>
    </row>
    <row r="34" spans="2:13" ht="15" customHeight="1" x14ac:dyDescent="0.2">
      <c r="B34" s="179"/>
      <c r="C34" s="53" t="s">
        <v>1</v>
      </c>
      <c r="D34" s="83">
        <v>29367</v>
      </c>
      <c r="E34" s="84">
        <v>29411</v>
      </c>
      <c r="F34" s="84">
        <v>29462</v>
      </c>
      <c r="G34" s="84">
        <v>29508</v>
      </c>
      <c r="H34" s="84">
        <v>29384</v>
      </c>
      <c r="I34" s="84">
        <v>29505</v>
      </c>
      <c r="J34" s="84">
        <v>29425</v>
      </c>
      <c r="K34" s="84">
        <v>29574</v>
      </c>
      <c r="L34" s="84">
        <v>29411</v>
      </c>
      <c r="M34" s="85">
        <v>29470</v>
      </c>
    </row>
    <row r="35" spans="2:13" ht="15" customHeight="1" x14ac:dyDescent="0.2">
      <c r="B35" s="174" t="s">
        <v>32</v>
      </c>
      <c r="C35" s="67" t="s">
        <v>90</v>
      </c>
      <c r="D35" s="89">
        <v>33812</v>
      </c>
      <c r="E35" s="90">
        <v>34034</v>
      </c>
      <c r="F35" s="90">
        <v>33951</v>
      </c>
      <c r="G35" s="90">
        <v>33899</v>
      </c>
      <c r="H35" s="90">
        <v>33917</v>
      </c>
      <c r="I35" s="90">
        <v>33882</v>
      </c>
      <c r="J35" s="90">
        <v>33858</v>
      </c>
      <c r="K35" s="90">
        <v>33877</v>
      </c>
      <c r="L35" s="90">
        <v>33840</v>
      </c>
      <c r="M35" s="91">
        <v>33921</v>
      </c>
    </row>
    <row r="36" spans="2:13" ht="15" customHeight="1" x14ac:dyDescent="0.2">
      <c r="B36" s="175"/>
      <c r="C36" s="52" t="s">
        <v>2</v>
      </c>
      <c r="D36" s="80">
        <v>33742</v>
      </c>
      <c r="E36" s="81">
        <v>33761</v>
      </c>
      <c r="F36" s="81">
        <v>33713</v>
      </c>
      <c r="G36" s="81">
        <v>33709</v>
      </c>
      <c r="H36" s="81">
        <v>33784</v>
      </c>
      <c r="I36" s="81">
        <v>33737</v>
      </c>
      <c r="J36" s="81">
        <v>33798</v>
      </c>
      <c r="K36" s="81">
        <v>33784</v>
      </c>
      <c r="L36" s="81">
        <v>33762</v>
      </c>
      <c r="M36" s="82">
        <v>33755</v>
      </c>
    </row>
    <row r="37" spans="2:13" ht="15" customHeight="1" x14ac:dyDescent="0.2">
      <c r="B37" s="179"/>
      <c r="C37" s="53" t="s">
        <v>1</v>
      </c>
      <c r="D37" s="83">
        <v>33781</v>
      </c>
      <c r="E37" s="84">
        <v>33950</v>
      </c>
      <c r="F37" s="84">
        <v>33874</v>
      </c>
      <c r="G37" s="84">
        <v>33836</v>
      </c>
      <c r="H37" s="84">
        <v>33861</v>
      </c>
      <c r="I37" s="84">
        <v>33825</v>
      </c>
      <c r="J37" s="84">
        <v>33830</v>
      </c>
      <c r="K37" s="84">
        <v>33850</v>
      </c>
      <c r="L37" s="84">
        <v>33809</v>
      </c>
      <c r="M37" s="85">
        <v>33865</v>
      </c>
    </row>
    <row r="38" spans="2:13" ht="15" customHeight="1" x14ac:dyDescent="0.2">
      <c r="B38" s="174" t="s">
        <v>33</v>
      </c>
      <c r="C38" s="67" t="s">
        <v>90</v>
      </c>
      <c r="D38" s="89">
        <v>37767</v>
      </c>
      <c r="E38" s="90">
        <v>37702</v>
      </c>
      <c r="F38" s="90">
        <v>37628</v>
      </c>
      <c r="G38" s="90">
        <v>37729</v>
      </c>
      <c r="H38" s="90">
        <v>37755</v>
      </c>
      <c r="I38" s="90">
        <v>37806</v>
      </c>
      <c r="J38" s="90">
        <v>37726</v>
      </c>
      <c r="K38" s="90">
        <v>37722</v>
      </c>
      <c r="L38" s="90">
        <v>37726</v>
      </c>
      <c r="M38" s="91">
        <v>37702</v>
      </c>
    </row>
    <row r="39" spans="2:13" ht="15" customHeight="1" x14ac:dyDescent="0.2">
      <c r="B39" s="175"/>
      <c r="C39" s="52" t="s">
        <v>2</v>
      </c>
      <c r="D39" s="80">
        <v>37823</v>
      </c>
      <c r="E39" s="81">
        <v>37832</v>
      </c>
      <c r="F39" s="81">
        <v>37768</v>
      </c>
      <c r="G39" s="81">
        <v>37821</v>
      </c>
      <c r="H39" s="81">
        <v>37826</v>
      </c>
      <c r="I39" s="81">
        <v>37818</v>
      </c>
      <c r="J39" s="81">
        <v>37807</v>
      </c>
      <c r="K39" s="81">
        <v>37833</v>
      </c>
      <c r="L39" s="81">
        <v>37746</v>
      </c>
      <c r="M39" s="82">
        <v>37810</v>
      </c>
    </row>
    <row r="40" spans="2:13" ht="15" customHeight="1" x14ac:dyDescent="0.2">
      <c r="B40" s="179"/>
      <c r="C40" s="53" t="s">
        <v>1</v>
      </c>
      <c r="D40" s="83">
        <v>37784</v>
      </c>
      <c r="E40" s="84">
        <v>37729</v>
      </c>
      <c r="F40" s="84">
        <v>37658</v>
      </c>
      <c r="G40" s="84">
        <v>37753</v>
      </c>
      <c r="H40" s="84">
        <v>37779</v>
      </c>
      <c r="I40" s="84">
        <v>37809</v>
      </c>
      <c r="J40" s="84">
        <v>37756</v>
      </c>
      <c r="K40" s="84">
        <v>37752</v>
      </c>
      <c r="L40" s="84">
        <v>37733</v>
      </c>
      <c r="M40" s="85">
        <v>37730</v>
      </c>
    </row>
    <row r="41" spans="2:13" ht="15" customHeight="1" x14ac:dyDescent="0.2">
      <c r="B41" s="174" t="s">
        <v>34</v>
      </c>
      <c r="C41" s="67" t="s">
        <v>90</v>
      </c>
      <c r="D41" s="89">
        <v>42732</v>
      </c>
      <c r="E41" s="90">
        <v>42758</v>
      </c>
      <c r="F41" s="90">
        <v>42805</v>
      </c>
      <c r="G41" s="90">
        <v>42951</v>
      </c>
      <c r="H41" s="90">
        <v>42748</v>
      </c>
      <c r="I41" s="90">
        <v>42816</v>
      </c>
      <c r="J41" s="90">
        <v>42642</v>
      </c>
      <c r="K41" s="90">
        <v>42773</v>
      </c>
      <c r="L41" s="90">
        <v>42797</v>
      </c>
      <c r="M41" s="91">
        <v>42785</v>
      </c>
    </row>
    <row r="42" spans="2:13" ht="15" customHeight="1" x14ac:dyDescent="0.2">
      <c r="B42" s="175"/>
      <c r="C42" s="52" t="s">
        <v>2</v>
      </c>
      <c r="D42" s="80">
        <v>42894</v>
      </c>
      <c r="E42" s="81">
        <v>42956</v>
      </c>
      <c r="F42" s="81">
        <v>42763</v>
      </c>
      <c r="G42" s="81">
        <v>42407</v>
      </c>
      <c r="H42" s="81">
        <v>42729</v>
      </c>
      <c r="I42" s="81">
        <v>43021</v>
      </c>
      <c r="J42" s="81">
        <v>42446</v>
      </c>
      <c r="K42" s="81">
        <v>42734</v>
      </c>
      <c r="L42" s="81">
        <v>42621</v>
      </c>
      <c r="M42" s="82">
        <v>42761</v>
      </c>
    </row>
    <row r="43" spans="2:13" ht="15" customHeight="1" x14ac:dyDescent="0.2">
      <c r="B43" s="179"/>
      <c r="C43" s="53" t="s">
        <v>1</v>
      </c>
      <c r="D43" s="83">
        <v>42767</v>
      </c>
      <c r="E43" s="84">
        <v>42797</v>
      </c>
      <c r="F43" s="84">
        <v>42796</v>
      </c>
      <c r="G43" s="84">
        <v>42872</v>
      </c>
      <c r="H43" s="84">
        <v>42743</v>
      </c>
      <c r="I43" s="84">
        <v>42875</v>
      </c>
      <c r="J43" s="84">
        <v>42591</v>
      </c>
      <c r="K43" s="84">
        <v>42764</v>
      </c>
      <c r="L43" s="84">
        <v>42757</v>
      </c>
      <c r="M43" s="85">
        <v>42780</v>
      </c>
    </row>
    <row r="44" spans="2:13" ht="15" customHeight="1" x14ac:dyDescent="0.2">
      <c r="B44" s="174" t="s">
        <v>36</v>
      </c>
      <c r="C44" s="67" t="s">
        <v>90</v>
      </c>
      <c r="D44" s="89">
        <v>52566</v>
      </c>
      <c r="E44" s="90">
        <v>52802</v>
      </c>
      <c r="F44" s="90">
        <v>52591</v>
      </c>
      <c r="G44" s="90">
        <v>52143</v>
      </c>
      <c r="H44" s="90">
        <v>52748</v>
      </c>
      <c r="I44" s="90">
        <v>52920</v>
      </c>
      <c r="J44" s="90">
        <v>53037</v>
      </c>
      <c r="K44" s="90">
        <v>52622</v>
      </c>
      <c r="L44" s="90">
        <v>52978</v>
      </c>
      <c r="M44" s="91">
        <v>52664</v>
      </c>
    </row>
    <row r="45" spans="2:13" ht="15" customHeight="1" x14ac:dyDescent="0.2">
      <c r="B45" s="175"/>
      <c r="C45" s="52" t="s">
        <v>2</v>
      </c>
      <c r="D45" s="80">
        <v>54201</v>
      </c>
      <c r="E45" s="81">
        <v>53313</v>
      </c>
      <c r="F45" s="81">
        <v>52218</v>
      </c>
      <c r="G45" s="81">
        <v>52833</v>
      </c>
      <c r="H45" s="81">
        <v>52458</v>
      </c>
      <c r="I45" s="81">
        <v>51945</v>
      </c>
      <c r="J45" s="81">
        <v>53453</v>
      </c>
      <c r="K45" s="81">
        <v>52546</v>
      </c>
      <c r="L45" s="81">
        <v>51690</v>
      </c>
      <c r="M45" s="82">
        <v>52650</v>
      </c>
    </row>
    <row r="46" spans="2:13" ht="15" customHeight="1" x14ac:dyDescent="0.2">
      <c r="B46" s="179"/>
      <c r="C46" s="53" t="s">
        <v>1</v>
      </c>
      <c r="D46" s="83">
        <v>53140</v>
      </c>
      <c r="E46" s="84">
        <v>52897</v>
      </c>
      <c r="F46" s="84">
        <v>52513</v>
      </c>
      <c r="G46" s="84">
        <v>52273</v>
      </c>
      <c r="H46" s="84">
        <v>52652</v>
      </c>
      <c r="I46" s="84">
        <v>52655</v>
      </c>
      <c r="J46" s="84">
        <v>53185</v>
      </c>
      <c r="K46" s="84">
        <v>52604</v>
      </c>
      <c r="L46" s="84">
        <v>52716</v>
      </c>
      <c r="M46" s="85">
        <v>52661</v>
      </c>
    </row>
    <row r="47" spans="2:13" ht="15" customHeight="1" x14ac:dyDescent="0.2">
      <c r="B47" s="174" t="s">
        <v>35</v>
      </c>
      <c r="C47" s="67" t="s">
        <v>90</v>
      </c>
      <c r="D47" s="89">
        <v>135820</v>
      </c>
      <c r="E47" s="90">
        <v>120981</v>
      </c>
      <c r="F47" s="90">
        <v>112175</v>
      </c>
      <c r="G47" s="90">
        <v>118966</v>
      </c>
      <c r="H47" s="90">
        <v>126253</v>
      </c>
      <c r="I47" s="90">
        <v>124194</v>
      </c>
      <c r="J47" s="90">
        <v>115107</v>
      </c>
      <c r="K47" s="90">
        <v>135991</v>
      </c>
      <c r="L47" s="90">
        <v>133096</v>
      </c>
      <c r="M47" s="91">
        <v>125586</v>
      </c>
    </row>
    <row r="48" spans="2:13" ht="15" customHeight="1" x14ac:dyDescent="0.2">
      <c r="B48" s="175"/>
      <c r="C48" s="52" t="s">
        <v>2</v>
      </c>
      <c r="D48" s="80">
        <v>102101</v>
      </c>
      <c r="E48" s="81">
        <v>124243</v>
      </c>
      <c r="F48" s="81">
        <v>112857</v>
      </c>
      <c r="G48" s="81">
        <v>97904</v>
      </c>
      <c r="H48" s="81">
        <v>104651</v>
      </c>
      <c r="I48" s="81">
        <v>115668</v>
      </c>
      <c r="J48" s="81">
        <v>99970</v>
      </c>
      <c r="K48" s="81">
        <v>106262</v>
      </c>
      <c r="L48" s="81">
        <v>103607</v>
      </c>
      <c r="M48" s="82">
        <v>109898</v>
      </c>
    </row>
    <row r="49" spans="2:13" ht="15" customHeight="1" x14ac:dyDescent="0.2">
      <c r="B49" s="179"/>
      <c r="C49" s="53" t="s">
        <v>1</v>
      </c>
      <c r="D49" s="83">
        <v>131916</v>
      </c>
      <c r="E49" s="84">
        <v>121535</v>
      </c>
      <c r="F49" s="84">
        <v>112309</v>
      </c>
      <c r="G49" s="84">
        <v>115423</v>
      </c>
      <c r="H49" s="84">
        <v>121912</v>
      </c>
      <c r="I49" s="84">
        <v>122280</v>
      </c>
      <c r="J49" s="84">
        <v>110500</v>
      </c>
      <c r="K49" s="84">
        <v>131666</v>
      </c>
      <c r="L49" s="84">
        <v>128750</v>
      </c>
      <c r="M49" s="85">
        <v>122832</v>
      </c>
    </row>
    <row r="50" spans="2:13" ht="15" customHeight="1" x14ac:dyDescent="0.2">
      <c r="B50" s="174" t="s">
        <v>1</v>
      </c>
      <c r="C50" s="67" t="s">
        <v>90</v>
      </c>
      <c r="D50" s="89">
        <v>15315</v>
      </c>
      <c r="E50" s="90">
        <v>20298</v>
      </c>
      <c r="F50" s="90">
        <v>19004</v>
      </c>
      <c r="G50" s="90">
        <v>18318</v>
      </c>
      <c r="H50" s="90">
        <v>16823</v>
      </c>
      <c r="I50" s="90">
        <v>17078</v>
      </c>
      <c r="J50" s="90">
        <v>16994</v>
      </c>
      <c r="K50" s="90">
        <v>20281</v>
      </c>
      <c r="L50" s="90">
        <v>15143</v>
      </c>
      <c r="M50" s="91">
        <v>18354</v>
      </c>
    </row>
    <row r="51" spans="2:13" ht="15" customHeight="1" x14ac:dyDescent="0.2">
      <c r="B51" s="175"/>
      <c r="C51" s="52" t="s">
        <v>2</v>
      </c>
      <c r="D51" s="80">
        <v>12081</v>
      </c>
      <c r="E51" s="81">
        <v>13821</v>
      </c>
      <c r="F51" s="81">
        <v>13350</v>
      </c>
      <c r="G51" s="81">
        <v>13197</v>
      </c>
      <c r="H51" s="81">
        <v>13127</v>
      </c>
      <c r="I51" s="81">
        <v>13040</v>
      </c>
      <c r="J51" s="81">
        <v>13556</v>
      </c>
      <c r="K51" s="81">
        <v>13979</v>
      </c>
      <c r="L51" s="81">
        <v>11917</v>
      </c>
      <c r="M51" s="82">
        <v>13291</v>
      </c>
    </row>
    <row r="52" spans="2:13" ht="15" customHeight="1" thickBot="1" x14ac:dyDescent="0.25">
      <c r="B52" s="176"/>
      <c r="C52" s="71" t="s">
        <v>1</v>
      </c>
      <c r="D52" s="92">
        <v>13856</v>
      </c>
      <c r="E52" s="93">
        <v>17242</v>
      </c>
      <c r="F52" s="93">
        <v>16292</v>
      </c>
      <c r="G52" s="93">
        <v>15932</v>
      </c>
      <c r="H52" s="93">
        <v>15065</v>
      </c>
      <c r="I52" s="93">
        <v>15182</v>
      </c>
      <c r="J52" s="93">
        <v>15345</v>
      </c>
      <c r="K52" s="93">
        <v>17388</v>
      </c>
      <c r="L52" s="93">
        <v>13635</v>
      </c>
      <c r="M52" s="94">
        <v>15977</v>
      </c>
    </row>
    <row r="53" spans="2:13" ht="12" customHeight="1" thickTop="1" x14ac:dyDescent="0.2">
      <c r="B53" s="121" t="s">
        <v>100</v>
      </c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</row>
    <row r="54" spans="2:13" ht="11.25" customHeight="1" x14ac:dyDescent="0.2">
      <c r="B54" s="121" t="s">
        <v>15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</row>
    <row r="58" spans="2:13" x14ac:dyDescent="0.2">
      <c r="D58" s="128"/>
    </row>
    <row r="59" spans="2:13" x14ac:dyDescent="0.2">
      <c r="D59" s="128"/>
    </row>
    <row r="60" spans="2:13" x14ac:dyDescent="0.2">
      <c r="D60" s="128"/>
    </row>
    <row r="61" spans="2:13" x14ac:dyDescent="0.2">
      <c r="D61" s="128"/>
    </row>
    <row r="62" spans="2:13" x14ac:dyDescent="0.2">
      <c r="D62" s="128"/>
    </row>
    <row r="63" spans="2:13" x14ac:dyDescent="0.2">
      <c r="D63" s="128"/>
    </row>
    <row r="64" spans="2:13" x14ac:dyDescent="0.2">
      <c r="D64" s="128"/>
    </row>
    <row r="65" spans="4:4" x14ac:dyDescent="0.2">
      <c r="D65" s="128"/>
    </row>
    <row r="66" spans="4:4" x14ac:dyDescent="0.2">
      <c r="D66" s="128"/>
    </row>
    <row r="67" spans="4:4" x14ac:dyDescent="0.2">
      <c r="D67" s="128"/>
    </row>
    <row r="68" spans="4:4" x14ac:dyDescent="0.2">
      <c r="D68" s="128"/>
    </row>
    <row r="69" spans="4:4" x14ac:dyDescent="0.2">
      <c r="D69" s="128"/>
    </row>
    <row r="70" spans="4:4" x14ac:dyDescent="0.2">
      <c r="D70" s="128"/>
    </row>
    <row r="71" spans="4:4" x14ac:dyDescent="0.2">
      <c r="D71" s="128"/>
    </row>
    <row r="72" spans="4:4" x14ac:dyDescent="0.2">
      <c r="D72" s="128"/>
    </row>
    <row r="73" spans="4:4" x14ac:dyDescent="0.2">
      <c r="D73" s="128"/>
    </row>
    <row r="74" spans="4:4" x14ac:dyDescent="0.2">
      <c r="D74" s="128"/>
    </row>
    <row r="75" spans="4:4" x14ac:dyDescent="0.2">
      <c r="D75" s="128"/>
    </row>
    <row r="76" spans="4:4" x14ac:dyDescent="0.2">
      <c r="D76" s="128"/>
    </row>
    <row r="77" spans="4:4" x14ac:dyDescent="0.2">
      <c r="D77" s="128"/>
    </row>
    <row r="78" spans="4:4" x14ac:dyDescent="0.2">
      <c r="D78" s="128"/>
    </row>
    <row r="79" spans="4:4" x14ac:dyDescent="0.2">
      <c r="D79" s="128"/>
    </row>
    <row r="80" spans="4:4" x14ac:dyDescent="0.2">
      <c r="D80" s="128"/>
    </row>
    <row r="81" spans="4:4" x14ac:dyDescent="0.2">
      <c r="D81" s="128"/>
    </row>
  </sheetData>
  <mergeCells count="18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200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14" t="s">
        <v>52</v>
      </c>
    </row>
    <row r="10" spans="1:5" ht="12.75" customHeight="1" x14ac:dyDescent="0.2"/>
    <row r="11" spans="1:5" ht="12.75" customHeight="1" x14ac:dyDescent="0.2"/>
    <row r="12" spans="1:5" ht="12.75" customHeight="1" x14ac:dyDescent="0.2">
      <c r="C12" s="22" t="s">
        <v>43</v>
      </c>
      <c r="D12" s="47" t="s">
        <v>66</v>
      </c>
    </row>
    <row r="13" spans="1:5" ht="12.75" customHeight="1" x14ac:dyDescent="0.2">
      <c r="C13" s="23" t="s">
        <v>6</v>
      </c>
      <c r="D13" s="21">
        <f>'3.1.'!C13/'3.1.'!$C$30</f>
        <v>0.17826082616090377</v>
      </c>
    </row>
    <row r="14" spans="1:5" ht="12.75" customHeight="1" x14ac:dyDescent="0.2">
      <c r="C14" s="23" t="s">
        <v>7</v>
      </c>
      <c r="D14" s="24">
        <f>'3.1.'!C14/'3.1.'!$C$30</f>
        <v>3.3181679423004075E-2</v>
      </c>
      <c r="E14" t="str">
        <f>"Gráfico 3.1. Distribución porcentual del Número de pensionistas 
por Comunidad autónoma. "&amp;Índice!B12</f>
        <v>Gráfico 3.1. Distribución porcentual del Número de pensionistas 
por Comunidad autónoma. Año 2020</v>
      </c>
    </row>
    <row r="15" spans="1:5" ht="12.75" customHeight="1" x14ac:dyDescent="0.2">
      <c r="C15" s="23" t="s">
        <v>67</v>
      </c>
      <c r="D15" s="24">
        <f>'3.1.'!C15/'3.1.'!$C$30</f>
        <v>3.1876954893163598E-2</v>
      </c>
    </row>
    <row r="16" spans="1:5" ht="12.75" customHeight="1" x14ac:dyDescent="0.2">
      <c r="C16" s="23" t="s">
        <v>68</v>
      </c>
      <c r="D16" s="24">
        <f>'3.1.'!C16/'3.1.'!$C$30</f>
        <v>2.0866345074207784E-2</v>
      </c>
    </row>
    <row r="17" spans="2:13" ht="12.75" customHeight="1" x14ac:dyDescent="0.2">
      <c r="C17" s="23" t="s">
        <v>8</v>
      </c>
      <c r="D17" s="24">
        <f>'3.1.'!C17/'3.1.'!$C$30</f>
        <v>4.0851874989819972E-2</v>
      </c>
    </row>
    <row r="18" spans="2:13" ht="12.75" customHeight="1" x14ac:dyDescent="0.2">
      <c r="C18" s="23" t="s">
        <v>9</v>
      </c>
      <c r="D18" s="24">
        <f>'3.1.'!C18/'3.1.'!$C$30</f>
        <v>1.5344909751124005E-2</v>
      </c>
    </row>
    <row r="19" spans="2:13" ht="12.75" customHeight="1" x14ac:dyDescent="0.2">
      <c r="C19" s="23" t="s">
        <v>0</v>
      </c>
      <c r="D19" s="24">
        <f>'3.1.'!C19/'3.1.'!$C$30</f>
        <v>6.8531244400986319E-2</v>
      </c>
    </row>
    <row r="20" spans="2:13" ht="12.75" customHeight="1" x14ac:dyDescent="0.2">
      <c r="C20" s="23" t="s">
        <v>10</v>
      </c>
      <c r="D20" s="24">
        <f>'3.1.'!C20/'3.1.'!$C$30</f>
        <v>4.3974870181695713E-2</v>
      </c>
    </row>
    <row r="21" spans="2:13" ht="12.75" customHeight="1" x14ac:dyDescent="0.2">
      <c r="C21" s="23" t="s">
        <v>11</v>
      </c>
      <c r="D21" s="24">
        <f>'3.1.'!C21/'3.1.'!$C$30</f>
        <v>0.17832408680579456</v>
      </c>
    </row>
    <row r="22" spans="2:13" ht="12.75" customHeight="1" x14ac:dyDescent="0.2">
      <c r="C22" s="23" t="s">
        <v>73</v>
      </c>
      <c r="D22" s="24">
        <f>'3.1.'!C22/'3.1.'!$C$30</f>
        <v>0.108678320146151</v>
      </c>
    </row>
    <row r="23" spans="2:13" ht="12.75" customHeight="1" x14ac:dyDescent="0.2">
      <c r="C23" s="23" t="s">
        <v>12</v>
      </c>
      <c r="D23" s="24">
        <f>'3.1.'!C23/'3.1.'!$C$30</f>
        <v>2.6395031202104624E-2</v>
      </c>
    </row>
    <row r="24" spans="2:13" ht="12.75" customHeight="1" x14ac:dyDescent="0.2">
      <c r="C24" s="23" t="s">
        <v>13</v>
      </c>
      <c r="D24" s="24">
        <f>'3.1.'!C24/'3.1.'!$C$30</f>
        <v>8.0856036321277913E-2</v>
      </c>
    </row>
    <row r="25" spans="2:13" ht="12.75" customHeight="1" x14ac:dyDescent="0.2">
      <c r="C25" s="23" t="s">
        <v>69</v>
      </c>
      <c r="D25" s="24">
        <f>'3.1.'!C25/'3.1.'!$C$30</f>
        <v>0.13451619530305475</v>
      </c>
    </row>
    <row r="26" spans="2:13" ht="12.75" customHeight="1" x14ac:dyDescent="0.2">
      <c r="C26" s="23" t="s">
        <v>70</v>
      </c>
      <c r="D26" s="24">
        <f>'3.1.'!C26/'3.1.'!$C$30</f>
        <v>2.8116939719015552E-2</v>
      </c>
    </row>
    <row r="27" spans="2:13" ht="12.75" customHeight="1" x14ac:dyDescent="0.2">
      <c r="C27" s="23" t="s">
        <v>80</v>
      </c>
      <c r="D27" s="24">
        <f>'3.1.'!C27/'3.1.'!$C$30</f>
        <v>7.6730328382644932E-3</v>
      </c>
    </row>
    <row r="28" spans="2:13" ht="12.75" customHeight="1" x14ac:dyDescent="0.2">
      <c r="C28" s="23" t="s">
        <v>71</v>
      </c>
      <c r="D28" s="24">
        <f>'3.1.'!C28/'3.1.'!$C$30</f>
        <v>1.2985245663046693E-3</v>
      </c>
    </row>
    <row r="29" spans="2:13" ht="12.75" customHeight="1" x14ac:dyDescent="0.2">
      <c r="C29" s="23" t="s">
        <v>72</v>
      </c>
      <c r="D29" s="24">
        <f>'3.1.'!C29/'3.1.'!$C$30</f>
        <v>1.2531282231272301E-3</v>
      </c>
    </row>
    <row r="30" spans="2:13" ht="12.75" customHeight="1" x14ac:dyDescent="0.2">
      <c r="C30" s="23" t="s">
        <v>74</v>
      </c>
      <c r="D30" s="24">
        <f>'3.1.'!C30/'3.1.'!$C$30</f>
        <v>1</v>
      </c>
    </row>
    <row r="31" spans="2:13" ht="12.75" customHeight="1" x14ac:dyDescent="0.2">
      <c r="C31" s="20"/>
      <c r="D31" s="20"/>
      <c r="E31" s="17"/>
      <c r="F31" s="17"/>
      <c r="G31" s="17"/>
      <c r="H31" s="17"/>
      <c r="I31" s="17"/>
      <c r="J31" s="17"/>
      <c r="K31" s="17"/>
      <c r="L31" s="17"/>
      <c r="M31" s="17"/>
    </row>
    <row r="32" spans="2:13" ht="12.75" customHeight="1" x14ac:dyDescent="0.2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2:13" ht="12.75" customHeight="1" x14ac:dyDescent="0.2">
      <c r="B33" s="19" t="s">
        <v>78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2:13" ht="12.75" customHeight="1" x14ac:dyDescent="0.2">
      <c r="B34" s="18" t="s">
        <v>41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8" ht="12.75" customHeight="1" x14ac:dyDescent="0.2">
      <c r="A1" s="200"/>
    </row>
    <row r="2" spans="1:8" ht="12.75" customHeight="1" x14ac:dyDescent="0.2"/>
    <row r="3" spans="1:8" ht="12.75" customHeight="1" x14ac:dyDescent="0.2"/>
    <row r="4" spans="1:8" ht="12.75" customHeight="1" x14ac:dyDescent="0.2">
      <c r="H4" s="16"/>
    </row>
    <row r="5" spans="1:8" ht="12.75" customHeight="1" x14ac:dyDescent="0.2">
      <c r="H5" s="16"/>
    </row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14" t="s">
        <v>52</v>
      </c>
    </row>
    <row r="10" spans="1:8" ht="12.75" customHeight="1" x14ac:dyDescent="0.2"/>
    <row r="11" spans="1:8" ht="12.75" customHeight="1" x14ac:dyDescent="0.2"/>
    <row r="12" spans="1:8" ht="12.75" customHeight="1" x14ac:dyDescent="0.2">
      <c r="C12" s="25" t="s">
        <v>43</v>
      </c>
      <c r="D12" s="25" t="s">
        <v>24</v>
      </c>
    </row>
    <row r="13" spans="1:8" ht="12.75" customHeight="1" x14ac:dyDescent="0.2">
      <c r="C13" s="44" t="s">
        <v>12</v>
      </c>
      <c r="D13" s="45">
        <v>13243</v>
      </c>
      <c r="E13" s="196" t="s">
        <v>89</v>
      </c>
      <c r="F13" s="197"/>
    </row>
    <row r="14" spans="1:8" ht="12.75" customHeight="1" x14ac:dyDescent="0.2">
      <c r="C14" s="44" t="s">
        <v>10</v>
      </c>
      <c r="D14" s="45">
        <v>14144</v>
      </c>
      <c r="E14" s="196"/>
      <c r="F14" s="197"/>
    </row>
    <row r="15" spans="1:8" ht="12.75" customHeight="1" x14ac:dyDescent="0.2">
      <c r="C15" s="44" t="s">
        <v>13</v>
      </c>
      <c r="D15" s="45">
        <v>14207</v>
      </c>
      <c r="E15" s="196"/>
      <c r="F15" s="197"/>
    </row>
    <row r="16" spans="1:8" ht="12.75" customHeight="1" x14ac:dyDescent="0.2">
      <c r="C16" s="44" t="s">
        <v>8</v>
      </c>
      <c r="D16" s="45">
        <v>14294</v>
      </c>
      <c r="E16" s="196"/>
      <c r="F16" s="197"/>
    </row>
    <row r="17" spans="3:6" ht="12.75" customHeight="1" x14ac:dyDescent="0.2">
      <c r="C17" s="44" t="s">
        <v>6</v>
      </c>
      <c r="D17" s="45">
        <v>14430</v>
      </c>
      <c r="E17" s="196"/>
      <c r="F17" s="197"/>
    </row>
    <row r="18" spans="3:6" ht="12.75" customHeight="1" x14ac:dyDescent="0.2">
      <c r="C18" s="44" t="s">
        <v>70</v>
      </c>
      <c r="D18" s="45">
        <v>14473</v>
      </c>
      <c r="E18" s="196"/>
      <c r="F18" s="197"/>
    </row>
    <row r="19" spans="3:6" ht="12.75" customHeight="1" x14ac:dyDescent="0.2">
      <c r="C19" s="44" t="s">
        <v>14</v>
      </c>
      <c r="D19" s="45">
        <v>14866</v>
      </c>
      <c r="E19" s="196"/>
      <c r="F19" s="197"/>
    </row>
    <row r="20" spans="3:6" ht="12.75" customHeight="1" x14ac:dyDescent="0.2">
      <c r="C20" s="44" t="s">
        <v>72</v>
      </c>
      <c r="D20" s="45">
        <v>15280</v>
      </c>
      <c r="E20" s="196"/>
      <c r="F20" s="197"/>
    </row>
    <row r="21" spans="3:6" ht="12.75" customHeight="1" x14ac:dyDescent="0.2">
      <c r="C21" s="44" t="s">
        <v>68</v>
      </c>
      <c r="D21" s="45">
        <v>15492</v>
      </c>
      <c r="E21" s="196"/>
      <c r="F21" s="197"/>
    </row>
    <row r="22" spans="3:6" ht="12.75" customHeight="1" x14ac:dyDescent="0.2">
      <c r="C22" s="44" t="s">
        <v>80</v>
      </c>
      <c r="D22" s="45">
        <v>15859</v>
      </c>
      <c r="E22" s="196"/>
      <c r="F22" s="197"/>
    </row>
    <row r="23" spans="3:6" ht="12.75" customHeight="1" x14ac:dyDescent="0.2">
      <c r="C23" s="44" t="s">
        <v>101</v>
      </c>
      <c r="D23" s="45">
        <v>15941</v>
      </c>
      <c r="E23" s="196"/>
      <c r="F23" s="197"/>
    </row>
    <row r="24" spans="3:6" ht="12.75" customHeight="1" x14ac:dyDescent="0.2">
      <c r="C24" s="44" t="s">
        <v>0</v>
      </c>
      <c r="D24" s="45">
        <v>15977</v>
      </c>
      <c r="E24" s="196"/>
      <c r="F24" s="197"/>
    </row>
    <row r="25" spans="3:6" ht="12.75" customHeight="1" x14ac:dyDescent="0.2">
      <c r="C25" s="44" t="s">
        <v>71</v>
      </c>
      <c r="D25" s="45">
        <v>16327</v>
      </c>
      <c r="E25" s="196"/>
      <c r="F25" s="197"/>
    </row>
    <row r="26" spans="3:6" ht="12.75" customHeight="1" x14ac:dyDescent="0.2">
      <c r="C26" s="44" t="s">
        <v>11</v>
      </c>
      <c r="D26" s="45">
        <v>16995</v>
      </c>
      <c r="E26" s="196"/>
      <c r="F26" s="197"/>
    </row>
    <row r="27" spans="3:6" ht="12.75" customHeight="1" x14ac:dyDescent="0.2">
      <c r="C27" s="44" t="s">
        <v>7</v>
      </c>
      <c r="D27" s="45">
        <v>17037</v>
      </c>
      <c r="E27" s="196"/>
      <c r="F27" s="197"/>
    </row>
    <row r="28" spans="3:6" ht="12.75" customHeight="1" x14ac:dyDescent="0.2">
      <c r="C28" s="44" t="s">
        <v>9</v>
      </c>
      <c r="D28" s="46">
        <v>17118</v>
      </c>
      <c r="E28" s="196"/>
      <c r="F28" s="197"/>
    </row>
    <row r="29" spans="3:6" ht="12.75" customHeight="1" x14ac:dyDescent="0.2">
      <c r="C29" s="44" t="s">
        <v>67</v>
      </c>
      <c r="D29" s="45">
        <v>19045</v>
      </c>
      <c r="E29" s="196"/>
      <c r="F29" s="197"/>
    </row>
    <row r="30" spans="3:6" ht="12.75" customHeight="1" x14ac:dyDescent="0.2">
      <c r="C30" s="44" t="s">
        <v>69</v>
      </c>
      <c r="D30" s="45">
        <v>19299</v>
      </c>
      <c r="E30" s="196"/>
      <c r="F30" s="197"/>
    </row>
    <row r="31" spans="3:6" ht="12.75" customHeight="1" x14ac:dyDescent="0.2">
      <c r="E31" s="196"/>
      <c r="F31" s="197"/>
    </row>
    <row r="32" spans="3:6" ht="12.75" customHeight="1" x14ac:dyDescent="0.2"/>
    <row r="33" spans="2:12" ht="12.75" customHeight="1" x14ac:dyDescent="0.2">
      <c r="C33" t="str">
        <f>"Gráfico 3.2. Pensión media anual por Comunidad autónoma. "&amp;Índice!B12</f>
        <v>Gráfico 3.2. Pensión media anual por Comunidad autónoma. Año 2020</v>
      </c>
    </row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/>
    <row r="38" spans="2:12" ht="12.75" customHeight="1" x14ac:dyDescent="0.2">
      <c r="B38" s="173" t="s">
        <v>45</v>
      </c>
      <c r="C38" s="173"/>
      <c r="D38" s="173"/>
      <c r="E38" s="173"/>
      <c r="F38" s="173"/>
      <c r="G38" s="173"/>
      <c r="H38" s="173"/>
      <c r="I38" s="173"/>
      <c r="J38" s="173"/>
      <c r="K38" s="173"/>
      <c r="L38" s="173"/>
    </row>
    <row r="39" spans="2:12" ht="12.75" customHeight="1" x14ac:dyDescent="0.2">
      <c r="B39" s="173" t="s">
        <v>15</v>
      </c>
      <c r="C39" s="173"/>
      <c r="D39" s="173"/>
      <c r="E39" s="173"/>
      <c r="F39" s="195"/>
      <c r="G39" s="195"/>
      <c r="H39" s="195"/>
      <c r="I39" s="195"/>
      <c r="J39" s="195"/>
      <c r="K39" s="195"/>
      <c r="L39" s="195"/>
    </row>
  </sheetData>
  <sortState ref="C13:D30">
    <sortCondition ref="D13:D30"/>
  </sortState>
  <mergeCells count="3">
    <mergeCell ref="B38:L38"/>
    <mergeCell ref="B39:L39"/>
    <mergeCell ref="E13:F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2" ht="12.75" customHeight="1" x14ac:dyDescent="0.2">
      <c r="A1" s="200"/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/>
    <row r="7" spans="1:12" ht="12.75" customHeight="1" x14ac:dyDescent="0.2"/>
    <row r="8" spans="1:12" ht="12.75" customHeight="1" x14ac:dyDescent="0.2"/>
    <row r="9" spans="1:12" ht="12.75" customHeight="1" x14ac:dyDescent="0.2">
      <c r="B9" s="14" t="s">
        <v>52</v>
      </c>
    </row>
    <row r="10" spans="1:12" ht="12.75" customHeight="1" x14ac:dyDescent="0.2"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12.75" customHeight="1" x14ac:dyDescent="0.2">
      <c r="B11" s="36" t="s">
        <v>39</v>
      </c>
      <c r="C11" s="30" t="s">
        <v>3</v>
      </c>
      <c r="D11" s="30" t="s">
        <v>4</v>
      </c>
      <c r="E11" s="30" t="s">
        <v>16</v>
      </c>
      <c r="F11" s="30" t="s">
        <v>17</v>
      </c>
      <c r="G11" s="30" t="s">
        <v>18</v>
      </c>
      <c r="H11" s="30" t="s">
        <v>19</v>
      </c>
      <c r="I11" s="30" t="s">
        <v>20</v>
      </c>
      <c r="J11" s="30" t="s">
        <v>21</v>
      </c>
      <c r="K11" s="30" t="s">
        <v>5</v>
      </c>
      <c r="L11" s="37" t="s">
        <v>75</v>
      </c>
    </row>
    <row r="12" spans="1:12" ht="12.75" customHeight="1" x14ac:dyDescent="0.2">
      <c r="B12" s="33" t="s">
        <v>51</v>
      </c>
      <c r="C12" s="27">
        <f>'3.2.'!D16</f>
        <v>97</v>
      </c>
      <c r="D12" s="27">
        <f>'3.2.'!E16</f>
        <v>174</v>
      </c>
      <c r="E12" s="27">
        <f>'3.2.'!F16</f>
        <v>226</v>
      </c>
      <c r="F12" s="27">
        <f>'3.2.'!G16</f>
        <v>95</v>
      </c>
      <c r="G12" s="27">
        <f>'3.2.'!H16</f>
        <v>217</v>
      </c>
      <c r="H12" s="27">
        <f>'3.2.'!I16</f>
        <v>96</v>
      </c>
      <c r="I12" s="27">
        <f>'3.2.'!J16</f>
        <v>58</v>
      </c>
      <c r="J12" s="27">
        <f>'3.2.'!K16</f>
        <v>263</v>
      </c>
      <c r="K12" s="27">
        <f>'3.2.'!L16</f>
        <v>92</v>
      </c>
      <c r="L12" s="27">
        <f>'3.2.'!M16</f>
        <v>1318</v>
      </c>
    </row>
    <row r="13" spans="1:12" ht="12.75" customHeight="1" x14ac:dyDescent="0.2">
      <c r="B13" s="33" t="s">
        <v>46</v>
      </c>
      <c r="C13" s="32">
        <f>'3.2.'!D19</f>
        <v>350</v>
      </c>
      <c r="D13" s="32">
        <f>'3.2.'!E19</f>
        <v>719</v>
      </c>
      <c r="E13" s="32">
        <f>'3.2.'!F19</f>
        <v>913</v>
      </c>
      <c r="F13" s="32">
        <f>'3.2.'!G19</f>
        <v>384</v>
      </c>
      <c r="G13" s="32">
        <f>'3.2.'!H19</f>
        <v>631</v>
      </c>
      <c r="H13" s="32">
        <f>'3.2.'!I19</f>
        <v>298</v>
      </c>
      <c r="I13" s="32">
        <f>'3.2.'!J19</f>
        <v>183</v>
      </c>
      <c r="J13" s="32">
        <f>'3.2.'!K19</f>
        <v>1042</v>
      </c>
      <c r="K13" s="32">
        <f>'3.2.'!L19</f>
        <v>318</v>
      </c>
      <c r="L13" s="32">
        <f>'3.2.'!M19</f>
        <v>4838</v>
      </c>
    </row>
    <row r="14" spans="1:12" ht="12.75" customHeight="1" x14ac:dyDescent="0.2">
      <c r="B14" s="33" t="s">
        <v>47</v>
      </c>
      <c r="C14" s="32">
        <f>'3.2.'!D22</f>
        <v>2669</v>
      </c>
      <c r="D14" s="32">
        <f>'3.2.'!E22</f>
        <v>4590</v>
      </c>
      <c r="E14" s="32">
        <f>'3.2.'!F22</f>
        <v>10705</v>
      </c>
      <c r="F14" s="32">
        <f>'3.2.'!G22</f>
        <v>3000</v>
      </c>
      <c r="G14" s="32">
        <f>'3.2.'!H22</f>
        <v>4890</v>
      </c>
      <c r="H14" s="32">
        <f>'3.2.'!I22</f>
        <v>2291</v>
      </c>
      <c r="I14" s="32">
        <f>'3.2.'!J22</f>
        <v>1081</v>
      </c>
      <c r="J14" s="32">
        <f>'3.2.'!K22</f>
        <v>8784</v>
      </c>
      <c r="K14" s="32">
        <f>'3.2.'!L22</f>
        <v>2388</v>
      </c>
      <c r="L14" s="32">
        <f>'3.2.'!M22</f>
        <v>40398</v>
      </c>
    </row>
    <row r="15" spans="1:12" ht="12.75" customHeight="1" x14ac:dyDescent="0.2">
      <c r="B15" s="33" t="s">
        <v>48</v>
      </c>
      <c r="C15" s="32">
        <f>'3.2.'!D25</f>
        <v>5772</v>
      </c>
      <c r="D15" s="32">
        <f>'3.2.'!E25</f>
        <v>13420</v>
      </c>
      <c r="E15" s="32">
        <f>'3.2.'!F25</f>
        <v>22691</v>
      </c>
      <c r="F15" s="32">
        <f>'3.2.'!G25</f>
        <v>7519</v>
      </c>
      <c r="G15" s="32">
        <f>'3.2.'!H25</f>
        <v>11507</v>
      </c>
      <c r="H15" s="32">
        <f>'3.2.'!I25</f>
        <v>5109</v>
      </c>
      <c r="I15" s="32">
        <f>'3.2.'!J25</f>
        <v>3130</v>
      </c>
      <c r="J15" s="32">
        <f>'3.2.'!K25</f>
        <v>18346</v>
      </c>
      <c r="K15" s="32">
        <f>'3.2.'!L25</f>
        <v>6021</v>
      </c>
      <c r="L15" s="32">
        <f>'3.2.'!M25</f>
        <v>93515</v>
      </c>
    </row>
    <row r="16" spans="1:12" ht="12.75" customHeight="1" x14ac:dyDescent="0.2">
      <c r="B16" s="33" t="s">
        <v>49</v>
      </c>
      <c r="C16" s="32">
        <f>'3.2.'!D28</f>
        <v>14064</v>
      </c>
      <c r="D16" s="32">
        <f>'3.2.'!E28</f>
        <v>33135</v>
      </c>
      <c r="E16" s="32">
        <f>'3.2.'!F28</f>
        <v>44375</v>
      </c>
      <c r="F16" s="32">
        <f>'3.2.'!G28</f>
        <v>15324</v>
      </c>
      <c r="G16" s="32">
        <f>'3.2.'!H28</f>
        <v>29564</v>
      </c>
      <c r="H16" s="32">
        <f>'3.2.'!I28</f>
        <v>12070</v>
      </c>
      <c r="I16" s="32">
        <f>'3.2.'!J28</f>
        <v>7803</v>
      </c>
      <c r="J16" s="32">
        <f>'3.2.'!K28</f>
        <v>46620</v>
      </c>
      <c r="K16" s="32">
        <f>'3.2.'!L28</f>
        <v>16710</v>
      </c>
      <c r="L16" s="32">
        <f>'3.2.'!M28</f>
        <v>219665</v>
      </c>
    </row>
    <row r="17" spans="2:12" ht="12.75" customHeight="1" x14ac:dyDescent="0.2">
      <c r="B17" s="33" t="s">
        <v>50</v>
      </c>
      <c r="C17" s="32">
        <f>'3.2.'!D31</f>
        <v>20116</v>
      </c>
      <c r="D17" s="32">
        <f>'3.2.'!E31</f>
        <v>40340</v>
      </c>
      <c r="E17" s="32">
        <f>'3.2.'!F31</f>
        <v>62817</v>
      </c>
      <c r="F17" s="32">
        <f>'3.2.'!G31</f>
        <v>19054</v>
      </c>
      <c r="G17" s="32">
        <f>'3.2.'!H31</f>
        <v>42729</v>
      </c>
      <c r="H17" s="32">
        <f>'3.2.'!I31</f>
        <v>16750</v>
      </c>
      <c r="I17" s="32">
        <f>'3.2.'!J31</f>
        <v>11635</v>
      </c>
      <c r="J17" s="32">
        <f>'3.2.'!K31</f>
        <v>52309</v>
      </c>
      <c r="K17" s="32">
        <f>'3.2.'!L31</f>
        <v>26672</v>
      </c>
      <c r="L17" s="32">
        <f>'3.2.'!M31</f>
        <v>292422</v>
      </c>
    </row>
    <row r="18" spans="2:12" ht="12.75" customHeight="1" x14ac:dyDescent="0.2">
      <c r="B18" s="33" t="s">
        <v>1</v>
      </c>
      <c r="C18" s="32">
        <f>'3.2.'!D34</f>
        <v>43068</v>
      </c>
      <c r="D18" s="32">
        <f>'3.2.'!E34</f>
        <v>92378</v>
      </c>
      <c r="E18" s="32">
        <f>'3.2.'!F34</f>
        <v>141727</v>
      </c>
      <c r="F18" s="32">
        <f>'3.2.'!G34</f>
        <v>45376</v>
      </c>
      <c r="G18" s="32">
        <f>'3.2.'!H34</f>
        <v>89538</v>
      </c>
      <c r="H18" s="32">
        <f>'3.2.'!I34</f>
        <v>36614</v>
      </c>
      <c r="I18" s="32">
        <f>'3.2.'!J34</f>
        <v>23890</v>
      </c>
      <c r="J18" s="32">
        <f>'3.2.'!K34</f>
        <v>127364</v>
      </c>
      <c r="K18" s="32">
        <f>'3.2.'!L34</f>
        <v>52201</v>
      </c>
      <c r="L18" s="32">
        <f>'3.2.'!M34</f>
        <v>652156</v>
      </c>
    </row>
    <row r="19" spans="2:12" ht="12.75" customHeight="1" x14ac:dyDescent="0.2">
      <c r="B19" s="35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2:12" ht="12.75" customHeight="1" x14ac:dyDescent="0.2">
      <c r="B20" s="36" t="s">
        <v>39</v>
      </c>
      <c r="C20" s="30" t="s">
        <v>3</v>
      </c>
      <c r="D20" s="30" t="s">
        <v>4</v>
      </c>
      <c r="E20" s="30" t="s">
        <v>16</v>
      </c>
      <c r="F20" s="30" t="s">
        <v>17</v>
      </c>
      <c r="G20" s="30" t="s">
        <v>18</v>
      </c>
      <c r="H20" s="30" t="s">
        <v>19</v>
      </c>
      <c r="I20" s="30" t="s">
        <v>20</v>
      </c>
      <c r="J20" s="30" t="s">
        <v>21</v>
      </c>
      <c r="K20" s="30" t="s">
        <v>5</v>
      </c>
      <c r="L20" s="199" t="s">
        <v>0</v>
      </c>
    </row>
    <row r="21" spans="2:12" ht="12.75" customHeight="1" x14ac:dyDescent="0.2">
      <c r="B21" s="33" t="s">
        <v>51</v>
      </c>
      <c r="C21" s="28">
        <f>C12/$C$18</f>
        <v>2.2522522522522522E-3</v>
      </c>
      <c r="D21" s="28">
        <f>D12/$D$18</f>
        <v>1.8835653510576112E-3</v>
      </c>
      <c r="E21" s="28">
        <f>E12/$E$18</f>
        <v>1.594614999259139E-3</v>
      </c>
      <c r="F21" s="28">
        <f>F12/$F$18</f>
        <v>2.0936177715091681E-3</v>
      </c>
      <c r="G21" s="28">
        <f>G12/$G$18</f>
        <v>2.4235520114364853E-3</v>
      </c>
      <c r="H21" s="28">
        <f>H12/$H$18</f>
        <v>2.6219478887857103E-3</v>
      </c>
      <c r="I21" s="28">
        <f>I12/$I$18</f>
        <v>2.4277940560904145E-3</v>
      </c>
      <c r="J21" s="28">
        <f>J12/$J$18</f>
        <v>2.0649477089287396E-3</v>
      </c>
      <c r="K21" s="28">
        <f>K12/$K$18</f>
        <v>1.7624183444761594E-3</v>
      </c>
      <c r="L21" s="28">
        <f>L12/$L$18</f>
        <v>2.0209888431602253E-3</v>
      </c>
    </row>
    <row r="22" spans="2:12" ht="12.75" customHeight="1" x14ac:dyDescent="0.2">
      <c r="B22" s="33" t="s">
        <v>46</v>
      </c>
      <c r="C22" s="34">
        <f t="shared" ref="C22:C27" si="0">C13/$C$18</f>
        <v>8.1266833844153424E-3</v>
      </c>
      <c r="D22" s="34">
        <f t="shared" ref="D22:D27" si="1">D13/$D$18</f>
        <v>7.7832384333932324E-3</v>
      </c>
      <c r="E22" s="34">
        <f t="shared" ref="E22:E27" si="2">E13/$E$18</f>
        <v>6.4419623642636903E-3</v>
      </c>
      <c r="F22" s="34">
        <f t="shared" ref="F22:F27" si="3">F13/$F$18</f>
        <v>8.4626234132581107E-3</v>
      </c>
      <c r="G22" s="34">
        <f t="shared" ref="G22:G27" si="4">G13/$G$18</f>
        <v>7.0472871853291342E-3</v>
      </c>
      <c r="H22" s="34">
        <f t="shared" ref="H22:H27" si="5">H13/$H$18</f>
        <v>8.1389632381056419E-3</v>
      </c>
      <c r="I22" s="34">
        <f t="shared" ref="I22:I27" si="6">I13/$I$18</f>
        <v>7.660108832147342E-3</v>
      </c>
      <c r="J22" s="34">
        <f t="shared" ref="J22:J27" si="7">J13/$J$18</f>
        <v>8.1812757137024582E-3</v>
      </c>
      <c r="K22" s="34">
        <f t="shared" ref="K22:K27" si="8">K13/$K$18</f>
        <v>6.0918373211241161E-3</v>
      </c>
      <c r="L22" s="34">
        <f t="shared" ref="L22:L27" si="9">L13/$L$18</f>
        <v>7.4184704273210708E-3</v>
      </c>
    </row>
    <row r="23" spans="2:12" ht="12.75" customHeight="1" x14ac:dyDescent="0.2">
      <c r="B23" s="33" t="s">
        <v>47</v>
      </c>
      <c r="C23" s="34">
        <f t="shared" si="0"/>
        <v>6.1971765580013001E-2</v>
      </c>
      <c r="D23" s="34">
        <f t="shared" si="1"/>
        <v>4.9687154950312847E-2</v>
      </c>
      <c r="E23" s="34">
        <f t="shared" si="2"/>
        <v>7.553253790738533E-2</v>
      </c>
      <c r="F23" s="34">
        <f t="shared" si="3"/>
        <v>6.6114245416078979E-2</v>
      </c>
      <c r="G23" s="34">
        <f t="shared" si="4"/>
        <v>5.4613683575688535E-2</v>
      </c>
      <c r="H23" s="34">
        <f t="shared" si="5"/>
        <v>6.257169388758399E-2</v>
      </c>
      <c r="I23" s="34">
        <f t="shared" si="6"/>
        <v>4.524905818334031E-2</v>
      </c>
      <c r="J23" s="34">
        <f t="shared" si="7"/>
        <v>6.8967683175779657E-2</v>
      </c>
      <c r="K23" s="34">
        <f t="shared" si="8"/>
        <v>4.5746250071837705E-2</v>
      </c>
      <c r="L23" s="34">
        <f t="shared" si="9"/>
        <v>6.1945301430945968E-2</v>
      </c>
    </row>
    <row r="24" spans="2:12" ht="12.75" customHeight="1" x14ac:dyDescent="0.2">
      <c r="B24" s="33" t="s">
        <v>48</v>
      </c>
      <c r="C24" s="34">
        <f t="shared" si="0"/>
        <v>0.13402061855670103</v>
      </c>
      <c r="D24" s="34">
        <f t="shared" si="1"/>
        <v>0.14527268397237436</v>
      </c>
      <c r="E24" s="34">
        <f t="shared" si="2"/>
        <v>0.16010357941676603</v>
      </c>
      <c r="F24" s="34">
        <f t="shared" si="3"/>
        <v>0.1657043370944993</v>
      </c>
      <c r="G24" s="34">
        <f t="shared" si="4"/>
        <v>0.12851526726082779</v>
      </c>
      <c r="H24" s="34">
        <f t="shared" si="5"/>
        <v>0.13953678920631452</v>
      </c>
      <c r="I24" s="34">
        <f t="shared" si="6"/>
        <v>0.13101716199246546</v>
      </c>
      <c r="J24" s="34">
        <f t="shared" si="7"/>
        <v>0.14404384284413177</v>
      </c>
      <c r="K24" s="34">
        <f t="shared" si="8"/>
        <v>0.1153426179575104</v>
      </c>
      <c r="L24" s="34">
        <f t="shared" si="9"/>
        <v>0.14339360521102312</v>
      </c>
    </row>
    <row r="25" spans="2:12" ht="12.75" customHeight="1" x14ac:dyDescent="0.2">
      <c r="B25" s="33" t="s">
        <v>49</v>
      </c>
      <c r="C25" s="34">
        <f t="shared" si="0"/>
        <v>0.32655335748119252</v>
      </c>
      <c r="D25" s="34">
        <f t="shared" si="1"/>
        <v>0.35868929831778129</v>
      </c>
      <c r="E25" s="34">
        <f t="shared" si="2"/>
        <v>0.31310194952267389</v>
      </c>
      <c r="F25" s="34">
        <f t="shared" si="3"/>
        <v>0.33771156558533144</v>
      </c>
      <c r="G25" s="34">
        <f t="shared" si="4"/>
        <v>0.33018383256271078</v>
      </c>
      <c r="H25" s="34">
        <f t="shared" si="5"/>
        <v>0.32965532310045337</v>
      </c>
      <c r="I25" s="34">
        <f t="shared" si="6"/>
        <v>0.32662201758057763</v>
      </c>
      <c r="J25" s="34">
        <f t="shared" si="7"/>
        <v>0.36603749882227316</v>
      </c>
      <c r="K25" s="34">
        <f t="shared" si="8"/>
        <v>0.32010881017605025</v>
      </c>
      <c r="L25" s="34">
        <f t="shared" si="9"/>
        <v>0.33682891823428751</v>
      </c>
    </row>
    <row r="26" spans="2:12" ht="12.75" customHeight="1" x14ac:dyDescent="0.2">
      <c r="B26" s="33" t="s">
        <v>50</v>
      </c>
      <c r="C26" s="34">
        <f t="shared" si="0"/>
        <v>0.46707532274542585</v>
      </c>
      <c r="D26" s="34">
        <f t="shared" si="1"/>
        <v>0.43668405897508067</v>
      </c>
      <c r="E26" s="34">
        <f t="shared" si="2"/>
        <v>0.44322535578965194</v>
      </c>
      <c r="F26" s="34">
        <f t="shared" si="3"/>
        <v>0.41991361071932298</v>
      </c>
      <c r="G26" s="34">
        <f t="shared" si="4"/>
        <v>0.47721637740400724</v>
      </c>
      <c r="H26" s="34">
        <f t="shared" si="5"/>
        <v>0.45747528267875676</v>
      </c>
      <c r="I26" s="34">
        <f t="shared" si="6"/>
        <v>0.48702385935537884</v>
      </c>
      <c r="J26" s="34">
        <f t="shared" si="7"/>
        <v>0.41070475173518417</v>
      </c>
      <c r="K26" s="34">
        <f t="shared" si="8"/>
        <v>0.51094806612900134</v>
      </c>
      <c r="L26" s="34">
        <f t="shared" si="9"/>
        <v>0.44839271585326212</v>
      </c>
    </row>
    <row r="27" spans="2:12" ht="12.75" customHeight="1" x14ac:dyDescent="0.2">
      <c r="B27" s="33" t="s">
        <v>1</v>
      </c>
      <c r="C27" s="34">
        <f t="shared" si="0"/>
        <v>1</v>
      </c>
      <c r="D27" s="34">
        <f t="shared" si="1"/>
        <v>1</v>
      </c>
      <c r="E27" s="34">
        <f t="shared" si="2"/>
        <v>1</v>
      </c>
      <c r="F27" s="34">
        <f t="shared" si="3"/>
        <v>1</v>
      </c>
      <c r="G27" s="34">
        <f t="shared" si="4"/>
        <v>1</v>
      </c>
      <c r="H27" s="34">
        <f t="shared" si="5"/>
        <v>1</v>
      </c>
      <c r="I27" s="34">
        <f t="shared" si="6"/>
        <v>1</v>
      </c>
      <c r="J27" s="34">
        <f t="shared" si="7"/>
        <v>1</v>
      </c>
      <c r="K27" s="34">
        <f t="shared" si="8"/>
        <v>1</v>
      </c>
      <c r="L27" s="34">
        <f t="shared" si="9"/>
        <v>1</v>
      </c>
    </row>
    <row r="28" spans="2:12" ht="12.75" customHeight="1" x14ac:dyDescent="0.2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2:12" ht="12.75" customHeight="1" x14ac:dyDescent="0.2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2:12" ht="12.75" customHeight="1" x14ac:dyDescent="0.2">
      <c r="C30" t="str">
        <f>"Gráfico 3.3. Distribución porcentual del Número de pensionistas por Tramo de edad 
en cada Provincia. Castilla y León. "&amp;Índice!B12</f>
        <v>Gráfico 3.3. Distribución porcentual del Número de pensionistas por Tramo de edad 
en cada Provincia. Castilla y León. Año 2020</v>
      </c>
    </row>
    <row r="31" spans="2:12" ht="12.75" customHeight="1" x14ac:dyDescent="0.2"/>
    <row r="32" spans="2:12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>
      <c r="B37" s="17"/>
      <c r="C37" s="17"/>
      <c r="D37" s="17"/>
      <c r="E37" s="17"/>
      <c r="F37" s="26"/>
      <c r="G37" s="26"/>
      <c r="H37" s="26"/>
      <c r="I37" s="26"/>
      <c r="J37" s="26"/>
      <c r="K37" s="26"/>
      <c r="L37" s="26"/>
    </row>
    <row r="38" spans="2:12" ht="12.75" customHeight="1" x14ac:dyDescent="0.2">
      <c r="B38" s="18" t="s">
        <v>41</v>
      </c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2" ht="12.75" customHeight="1" x14ac:dyDescent="0.2">
      <c r="A1" s="200"/>
    </row>
    <row r="2" spans="1:2" ht="12.75" customHeight="1" x14ac:dyDescent="0.2"/>
    <row r="3" spans="1:2" ht="12.75" customHeight="1" x14ac:dyDescent="0.2"/>
    <row r="4" spans="1:2" ht="12.75" customHeight="1" x14ac:dyDescent="0.2"/>
    <row r="5" spans="1:2" ht="12.75" customHeight="1" x14ac:dyDescent="0.2"/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>
      <c r="B9" s="14" t="s">
        <v>52</v>
      </c>
    </row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spans="3:3" ht="12.75" customHeight="1" x14ac:dyDescent="0.2"/>
    <row r="18" spans="3:3" ht="12.75" customHeight="1" x14ac:dyDescent="0.2"/>
    <row r="19" spans="3:3" ht="12.75" customHeight="1" x14ac:dyDescent="0.2"/>
    <row r="20" spans="3:3" ht="12.75" customHeight="1" x14ac:dyDescent="0.2">
      <c r="C20" t="str">
        <f>"Gráfico 3.4. Pensión media anual por Provincia y Sexo. 
Castilla y León. "&amp;Índice!B12</f>
        <v>Gráfico 3.4. Pensión media anual por Provincia y Sexo. 
Castilla y León. Año 2020</v>
      </c>
    </row>
    <row r="21" spans="3:3" ht="12.75" customHeight="1" x14ac:dyDescent="0.2"/>
    <row r="22" spans="3:3" ht="12.75" customHeight="1" x14ac:dyDescent="0.2"/>
    <row r="23" spans="3:3" ht="12.75" customHeight="1" x14ac:dyDescent="0.2"/>
    <row r="24" spans="3:3" ht="12.75" customHeight="1" x14ac:dyDescent="0.2"/>
    <row r="25" spans="3:3" ht="12.75" customHeight="1" x14ac:dyDescent="0.2"/>
    <row r="26" spans="3:3" ht="12.75" customHeight="1" x14ac:dyDescent="0.2"/>
    <row r="27" spans="3:3" ht="12.75" customHeight="1" x14ac:dyDescent="0.2"/>
    <row r="28" spans="3:3" ht="12.75" customHeight="1" x14ac:dyDescent="0.2"/>
    <row r="29" spans="3:3" ht="12.75" customHeight="1" x14ac:dyDescent="0.2"/>
    <row r="30" spans="3:3" ht="12.75" customHeight="1" x14ac:dyDescent="0.2"/>
    <row r="31" spans="3:3" ht="12.75" customHeight="1" x14ac:dyDescent="0.2"/>
    <row r="32" spans="3:3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/>
    <row r="38" spans="2:12" ht="12.75" customHeight="1" x14ac:dyDescent="0.2">
      <c r="B38" s="173" t="s">
        <v>15</v>
      </c>
      <c r="C38" s="173"/>
      <c r="D38" s="173"/>
      <c r="E38" s="173"/>
      <c r="F38" s="195"/>
      <c r="G38" s="195"/>
      <c r="H38" s="195"/>
      <c r="I38" s="195"/>
      <c r="J38" s="195"/>
      <c r="K38" s="195"/>
      <c r="L38" s="195"/>
    </row>
  </sheetData>
  <mergeCells count="1">
    <mergeCell ref="B38:L38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4" ht="12.75" customHeight="1" x14ac:dyDescent="0.2">
      <c r="A1" s="200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14" t="s">
        <v>52</v>
      </c>
    </row>
    <row r="10" spans="1:4" ht="12.75" customHeight="1" x14ac:dyDescent="0.2"/>
    <row r="11" spans="1:4" ht="12.75" customHeight="1" x14ac:dyDescent="0.2"/>
    <row r="12" spans="1:4" ht="12.75" customHeight="1" x14ac:dyDescent="0.2"/>
    <row r="13" spans="1:4" ht="12.75" customHeight="1" x14ac:dyDescent="0.2"/>
    <row r="14" spans="1:4" ht="12.75" customHeight="1" x14ac:dyDescent="0.2">
      <c r="B14" s="2"/>
      <c r="C14" s="38" t="s">
        <v>90</v>
      </c>
      <c r="D14" s="38" t="s">
        <v>2</v>
      </c>
    </row>
    <row r="15" spans="1:4" ht="12.75" customHeight="1" x14ac:dyDescent="0.2">
      <c r="B15" t="s">
        <v>77</v>
      </c>
      <c r="C15" s="39">
        <f>'3.4.'!M14</f>
        <v>5992</v>
      </c>
      <c r="D15" s="39">
        <f>'3.4.'!M15</f>
        <v>5950</v>
      </c>
    </row>
    <row r="16" spans="1:4" ht="12.75" customHeight="1" x14ac:dyDescent="0.2">
      <c r="B16" t="s">
        <v>46</v>
      </c>
      <c r="C16" s="39">
        <f>'3.4.'!M17</f>
        <v>6153</v>
      </c>
      <c r="D16" s="39">
        <f>'3.4.'!M18</f>
        <v>4362</v>
      </c>
    </row>
    <row r="17" spans="2:4" ht="12.75" customHeight="1" x14ac:dyDescent="0.2">
      <c r="B17" t="s">
        <v>47</v>
      </c>
      <c r="C17" s="39">
        <f>'3.4.'!M20</f>
        <v>10868</v>
      </c>
      <c r="D17" s="39">
        <f>'3.4.'!M21</f>
        <v>8882</v>
      </c>
    </row>
    <row r="18" spans="2:4" ht="12.75" customHeight="1" x14ac:dyDescent="0.2">
      <c r="B18" t="s">
        <v>48</v>
      </c>
      <c r="C18" s="39">
        <f>'3.4.'!M23</f>
        <v>18768</v>
      </c>
      <c r="D18" s="39">
        <f>'3.4.'!M24</f>
        <v>14382</v>
      </c>
    </row>
    <row r="19" spans="2:4" ht="12.75" customHeight="1" x14ac:dyDescent="0.2">
      <c r="B19" t="s">
        <v>49</v>
      </c>
      <c r="C19" s="39">
        <f>'3.4.'!M26</f>
        <v>21672</v>
      </c>
      <c r="D19" s="39">
        <f>'3.4.'!M27</f>
        <v>16043</v>
      </c>
    </row>
    <row r="20" spans="2:4" ht="12.75" customHeight="1" x14ac:dyDescent="0.2">
      <c r="B20" t="s">
        <v>50</v>
      </c>
      <c r="C20" s="39">
        <f>'3.4.'!M29</f>
        <v>16423</v>
      </c>
      <c r="D20" s="39">
        <f>'3.4.'!M30</f>
        <v>12189</v>
      </c>
    </row>
    <row r="21" spans="2:4" ht="12.75" customHeight="1" x14ac:dyDescent="0.2">
      <c r="B21" t="s">
        <v>1</v>
      </c>
      <c r="C21" s="39">
        <f>'3.4.'!M32</f>
        <v>18354</v>
      </c>
      <c r="D21" s="39">
        <f>'3.4.'!M33</f>
        <v>13291</v>
      </c>
    </row>
    <row r="22" spans="2:4" ht="12.75" customHeight="1" x14ac:dyDescent="0.2"/>
    <row r="23" spans="2:4" ht="12.75" customHeight="1" x14ac:dyDescent="0.2"/>
    <row r="24" spans="2:4" ht="12.75" customHeight="1" x14ac:dyDescent="0.2">
      <c r="C24" s="39"/>
    </row>
    <row r="25" spans="2:4" ht="12.75" customHeight="1" x14ac:dyDescent="0.2"/>
    <row r="26" spans="2:4" ht="12.75" customHeight="1" x14ac:dyDescent="0.2">
      <c r="C26" t="str">
        <f>"Gráfico 3.5. Pensión media anual por Tramo de Edad y Sexo. 
Castilla y León. "&amp;Índice!B12</f>
        <v>Gráfico 3.5. Pensión media anual por Tramo de Edad y Sexo. 
Castilla y León. Año 2020</v>
      </c>
    </row>
    <row r="27" spans="2:4" ht="12.75" customHeight="1" x14ac:dyDescent="0.2">
      <c r="C27" s="39"/>
    </row>
    <row r="28" spans="2:4" ht="12.75" customHeight="1" x14ac:dyDescent="0.2"/>
    <row r="29" spans="2:4" ht="12.75" customHeight="1" x14ac:dyDescent="0.2"/>
    <row r="30" spans="2:4" ht="12.75" customHeight="1" x14ac:dyDescent="0.2"/>
    <row r="31" spans="2:4" ht="12.75" customHeight="1" x14ac:dyDescent="0.2"/>
    <row r="32" spans="2:4" ht="12.75" customHeight="1" x14ac:dyDescent="0.2"/>
    <row r="33" spans="2:13" ht="12.75" customHeight="1" x14ac:dyDescent="0.2"/>
    <row r="34" spans="2:13" ht="12.75" customHeight="1" x14ac:dyDescent="0.2"/>
    <row r="35" spans="2:13" ht="12.75" customHeight="1" x14ac:dyDescent="0.2"/>
    <row r="36" spans="2:13" ht="12.75" customHeight="1" x14ac:dyDescent="0.2">
      <c r="C36" s="39"/>
    </row>
    <row r="37" spans="2:13" ht="12.75" customHeight="1" x14ac:dyDescent="0.2">
      <c r="C37" s="39"/>
    </row>
    <row r="38" spans="2:13" ht="12.75" customHeight="1" x14ac:dyDescent="0.2">
      <c r="B38" s="198" t="s">
        <v>41</v>
      </c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</row>
  </sheetData>
  <mergeCells count="1">
    <mergeCell ref="B38:M38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13" width="9.7109375" customWidth="1"/>
  </cols>
  <sheetData>
    <row r="1" spans="1:12" ht="11.25" customHeight="1" x14ac:dyDescent="0.2">
      <c r="A1" s="200"/>
    </row>
    <row r="2" spans="1:12" ht="11.25" customHeight="1" x14ac:dyDescent="0.2"/>
    <row r="3" spans="1:12" ht="11.25" customHeight="1" x14ac:dyDescent="0.2"/>
    <row r="4" spans="1:12" ht="11.25" customHeight="1" x14ac:dyDescent="0.2"/>
    <row r="5" spans="1:12" ht="11.25" customHeight="1" x14ac:dyDescent="0.2">
      <c r="F5" s="12"/>
    </row>
    <row r="6" spans="1:12" ht="11.25" customHeight="1" x14ac:dyDescent="0.2"/>
    <row r="7" spans="1:12" ht="11.25" customHeight="1" x14ac:dyDescent="0.2"/>
    <row r="8" spans="1:12" ht="11.25" customHeight="1" x14ac:dyDescent="0.2"/>
    <row r="9" spans="1:12" x14ac:dyDescent="0.2">
      <c r="B9" s="14" t="s">
        <v>52</v>
      </c>
    </row>
    <row r="11" spans="1:12" x14ac:dyDescent="0.2">
      <c r="B11" t="s">
        <v>42</v>
      </c>
      <c r="C11" t="s">
        <v>3</v>
      </c>
      <c r="D11" t="s">
        <v>4</v>
      </c>
      <c r="E11" t="s">
        <v>16</v>
      </c>
      <c r="F11" t="s">
        <v>17</v>
      </c>
      <c r="G11" t="s">
        <v>18</v>
      </c>
      <c r="H11" t="s">
        <v>19</v>
      </c>
      <c r="I11" t="s">
        <v>20</v>
      </c>
      <c r="J11" t="s">
        <v>21</v>
      </c>
      <c r="K11" t="s">
        <v>5</v>
      </c>
      <c r="L11" t="s">
        <v>0</v>
      </c>
    </row>
    <row r="12" spans="1:12" x14ac:dyDescent="0.2">
      <c r="B12" t="s">
        <v>25</v>
      </c>
      <c r="C12">
        <f>'3.5.'!D16/'3.5.'!D$52</f>
        <v>7.2977616792049782E-2</v>
      </c>
      <c r="D12">
        <f>'3.5.'!E16/'3.5.'!E$52</f>
        <v>5.6939964060707095E-2</v>
      </c>
      <c r="E12">
        <f>'3.5.'!F16/'3.5.'!F$52</f>
        <v>6.2916734284928069E-2</v>
      </c>
      <c r="F12">
        <f>'3.5.'!G16/'3.5.'!G$52</f>
        <v>6.3976551480959098E-2</v>
      </c>
      <c r="G12">
        <f>'3.5.'!H16/'3.5.'!H$52</f>
        <v>7.1947106256561463E-2</v>
      </c>
      <c r="H12">
        <f>'3.5.'!I16/'3.5.'!I$52</f>
        <v>8.057027366581089E-2</v>
      </c>
      <c r="I12">
        <f>'3.5.'!J16/'3.5.'!J$52</f>
        <v>6.9945583926329005E-2</v>
      </c>
      <c r="J12">
        <f>'3.5.'!K16/'3.5.'!K$52</f>
        <v>6.3228227756665936E-2</v>
      </c>
      <c r="K12">
        <f>'3.5.'!L16/'3.5.'!L$52</f>
        <v>7.2450719334878635E-2</v>
      </c>
      <c r="L12">
        <f>'3.5.'!M16/'3.5.'!M$52</f>
        <v>6.6120682781420401E-2</v>
      </c>
    </row>
    <row r="13" spans="1:12" x14ac:dyDescent="0.2">
      <c r="B13" t="s">
        <v>26</v>
      </c>
      <c r="C13">
        <f>'3.5.'!D19/'3.5.'!D$52</f>
        <v>0.18693693693693694</v>
      </c>
      <c r="D13">
        <f>'3.5.'!E19/'3.5.'!E$52</f>
        <v>0.16558054948147827</v>
      </c>
      <c r="E13">
        <f>'3.5.'!F19/'3.5.'!F$52</f>
        <v>0.18824218391696712</v>
      </c>
      <c r="F13">
        <f>'3.5.'!G19/'3.5.'!G$52</f>
        <v>0.16610102256699577</v>
      </c>
      <c r="G13">
        <f>'3.5.'!H19/'3.5.'!H$52</f>
        <v>0.18276039223569882</v>
      </c>
      <c r="H13">
        <f>'3.5.'!I19/'3.5.'!I$52</f>
        <v>0.16788660075381001</v>
      </c>
      <c r="I13">
        <f>'3.5.'!J19/'3.5.'!J$52</f>
        <v>0.15588112180828798</v>
      </c>
      <c r="J13">
        <f>'3.5.'!K19/'3.5.'!K$52</f>
        <v>0.15465123582802048</v>
      </c>
      <c r="K13">
        <f>'3.5.'!L19/'3.5.'!L$52</f>
        <v>0.19087756939522232</v>
      </c>
      <c r="L13">
        <f>'3.5.'!M19/'3.5.'!M$52</f>
        <v>0.17397524518673446</v>
      </c>
    </row>
    <row r="14" spans="1:12" x14ac:dyDescent="0.2">
      <c r="B14" t="s">
        <v>27</v>
      </c>
      <c r="C14">
        <f>'3.5.'!D22/'3.5.'!D$52</f>
        <v>0.42702238320795022</v>
      </c>
      <c r="D14">
        <f>'3.5.'!E22/'3.5.'!E$52</f>
        <v>0.28632358353720583</v>
      </c>
      <c r="E14">
        <f>'3.5.'!F22/'3.5.'!F$52</f>
        <v>0.30517120943786291</v>
      </c>
      <c r="F14">
        <f>'3.5.'!G22/'3.5.'!G$52</f>
        <v>0.33660966149506349</v>
      </c>
      <c r="G14">
        <f>'3.5.'!H22/'3.5.'!H$52</f>
        <v>0.37570640398490024</v>
      </c>
      <c r="H14">
        <f>'3.5.'!I22/'3.5.'!I$52</f>
        <v>0.35497350740154038</v>
      </c>
      <c r="I14">
        <f>'3.5.'!J22/'3.5.'!J$52</f>
        <v>0.35956467141063209</v>
      </c>
      <c r="J14">
        <f>'3.5.'!K22/'3.5.'!K$52</f>
        <v>0.27887001036399611</v>
      </c>
      <c r="K14">
        <f>'3.5.'!L22/'3.5.'!L$52</f>
        <v>0.43782686155437633</v>
      </c>
      <c r="L14">
        <f>'3.5.'!M22/'3.5.'!M$52</f>
        <v>0.33269033789461416</v>
      </c>
    </row>
    <row r="15" spans="1:12" x14ac:dyDescent="0.2">
      <c r="B15" t="s">
        <v>28</v>
      </c>
      <c r="C15">
        <f>'3.5.'!D25/'3.5.'!D$52</f>
        <v>0.10102628401597474</v>
      </c>
      <c r="D15">
        <f>'3.5.'!E25/'3.5.'!E$52</f>
        <v>0.12974950745848579</v>
      </c>
      <c r="E15">
        <f>'3.5.'!F25/'3.5.'!F$52</f>
        <v>0.12493032379151467</v>
      </c>
      <c r="F15">
        <f>'3.5.'!G25/'3.5.'!G$52</f>
        <v>0.12627820874471085</v>
      </c>
      <c r="G15">
        <f>'3.5.'!H25/'3.5.'!H$52</f>
        <v>0.10489401148115884</v>
      </c>
      <c r="H15">
        <f>'3.5.'!I25/'3.5.'!I$52</f>
        <v>0.12454252471732125</v>
      </c>
      <c r="I15">
        <f>'3.5.'!J25/'3.5.'!J$52</f>
        <v>0.13022185014650481</v>
      </c>
      <c r="J15">
        <f>'3.5.'!K25/'3.5.'!K$52</f>
        <v>0.13642002449671806</v>
      </c>
      <c r="K15">
        <f>'3.5.'!L25/'3.5.'!L$52</f>
        <v>9.4212754544932095E-2</v>
      </c>
      <c r="L15">
        <f>'3.5.'!M25/'3.5.'!M$52</f>
        <v>0.12133446598666577</v>
      </c>
    </row>
    <row r="16" spans="1:12" x14ac:dyDescent="0.2">
      <c r="B16" t="s">
        <v>29</v>
      </c>
      <c r="C16">
        <f>'3.5.'!D28/'3.5.'!D$52</f>
        <v>6.9843038915203867E-2</v>
      </c>
      <c r="D16">
        <f>'3.5.'!E28/'3.5.'!E$52</f>
        <v>0.10210223213319189</v>
      </c>
      <c r="E16">
        <f>'3.5.'!F28/'3.5.'!F$52</f>
        <v>8.9333719051415753E-2</v>
      </c>
      <c r="F16">
        <f>'3.5.'!G28/'3.5.'!G$52</f>
        <v>9.2295486600846258E-2</v>
      </c>
      <c r="G16">
        <f>'3.5.'!H28/'3.5.'!H$52</f>
        <v>7.9496973352096323E-2</v>
      </c>
      <c r="H16">
        <f>'3.5.'!I28/'3.5.'!I$52</f>
        <v>8.7726006445621896E-2</v>
      </c>
      <c r="I16">
        <f>'3.5.'!J28/'3.5.'!J$52</f>
        <v>0.10163248221012976</v>
      </c>
      <c r="J16">
        <f>'3.5.'!K28/'3.5.'!K$52</f>
        <v>0.10675701140039572</v>
      </c>
      <c r="K16">
        <f>'3.5.'!L28/'3.5.'!L$52</f>
        <v>6.8370337732993627E-2</v>
      </c>
      <c r="L16">
        <f>'3.5.'!M28/'3.5.'!M$52</f>
        <v>9.0795760523555716E-2</v>
      </c>
    </row>
    <row r="17" spans="2:12" x14ac:dyDescent="0.2">
      <c r="B17" t="s">
        <v>30</v>
      </c>
      <c r="C17">
        <f>'3.5.'!D31/'3.5.'!D$52</f>
        <v>4.2746354602024708E-2</v>
      </c>
      <c r="D17">
        <f>'3.5.'!E31/'3.5.'!E$52</f>
        <v>7.0027495724090158E-2</v>
      </c>
      <c r="E17">
        <f>'3.5.'!F31/'3.5.'!F$52</f>
        <v>6.050364433029698E-2</v>
      </c>
      <c r="F17">
        <f>'3.5.'!G31/'3.5.'!G$52</f>
        <v>5.9568935119887166E-2</v>
      </c>
      <c r="G17">
        <f>'3.5.'!H31/'3.5.'!H$52</f>
        <v>4.6672920994438115E-2</v>
      </c>
      <c r="H17">
        <f>'3.5.'!I31/'3.5.'!I$52</f>
        <v>4.8943027257333259E-2</v>
      </c>
      <c r="I17">
        <f>'3.5.'!J31/'3.5.'!J$52</f>
        <v>5.5169526998744244E-2</v>
      </c>
      <c r="J17">
        <f>'3.5.'!K31/'3.5.'!K$52</f>
        <v>6.8755692346345904E-2</v>
      </c>
      <c r="K17">
        <f>'3.5.'!L31/'3.5.'!L$52</f>
        <v>4.1206107162698034E-2</v>
      </c>
      <c r="L17">
        <f>'3.5.'!M31/'3.5.'!M$52</f>
        <v>5.7938591379976569E-2</v>
      </c>
    </row>
    <row r="18" spans="2:12" x14ac:dyDescent="0.2">
      <c r="B18" t="s">
        <v>31</v>
      </c>
      <c r="C18">
        <f>'3.5.'!D34/'3.5.'!D$52</f>
        <v>2.4171078294789636E-2</v>
      </c>
      <c r="D18">
        <f>'3.5.'!E34/'3.5.'!E$52</f>
        <v>4.9026824568620231E-2</v>
      </c>
      <c r="E18">
        <f>'3.5.'!F34/'3.5.'!F$52</f>
        <v>4.232079984759432E-2</v>
      </c>
      <c r="F18">
        <f>'3.5.'!G34/'3.5.'!G$52</f>
        <v>4.0439880112834982E-2</v>
      </c>
      <c r="G18">
        <f>'3.5.'!H34/'3.5.'!H$52</f>
        <v>2.8267327838459647E-2</v>
      </c>
      <c r="H18">
        <f>'3.5.'!I34/'3.5.'!I$52</f>
        <v>3.1299502922379416E-2</v>
      </c>
      <c r="I18">
        <f>'3.5.'!J34/'3.5.'!J$52</f>
        <v>3.3863541230640434E-2</v>
      </c>
      <c r="J18">
        <f>'3.5.'!K34/'3.5.'!K$52</f>
        <v>4.8121918281461007E-2</v>
      </c>
      <c r="K18">
        <f>'3.5.'!L34/'3.5.'!L$52</f>
        <v>2.2566617497749086E-2</v>
      </c>
      <c r="L18">
        <f>'3.5.'!M34/'3.5.'!M$52</f>
        <v>3.8634927839351324E-2</v>
      </c>
    </row>
    <row r="19" spans="2:12" x14ac:dyDescent="0.2">
      <c r="B19" t="s">
        <v>32</v>
      </c>
      <c r="C19">
        <f>'3.5.'!D37/'3.5.'!D$52</f>
        <v>3.1856598866908142E-2</v>
      </c>
      <c r="D19">
        <f>'3.5.'!E37/'3.5.'!E$52</f>
        <v>5.4082140769447271E-2</v>
      </c>
      <c r="E19">
        <f>'3.5.'!F37/'3.5.'!F$52</f>
        <v>4.4289373231635468E-2</v>
      </c>
      <c r="F19">
        <f>'3.5.'!G37/'3.5.'!G$52</f>
        <v>4.9012693935119887E-2</v>
      </c>
      <c r="G19">
        <f>'3.5.'!H37/'3.5.'!H$52</f>
        <v>4.2004512050749405E-2</v>
      </c>
      <c r="H19">
        <f>'3.5.'!I37/'3.5.'!I$52</f>
        <v>4.364450756541214E-2</v>
      </c>
      <c r="I19">
        <f>'3.5.'!J37/'3.5.'!J$52</f>
        <v>3.9849309334449558E-2</v>
      </c>
      <c r="J19">
        <f>'3.5.'!K37/'3.5.'!K$52</f>
        <v>5.8148299362457211E-2</v>
      </c>
      <c r="K19">
        <f>'3.5.'!L37/'3.5.'!L$52</f>
        <v>3.1666060037164039E-2</v>
      </c>
      <c r="L19">
        <f>'3.5.'!M37/'3.5.'!M$52</f>
        <v>4.636774023393176E-2</v>
      </c>
    </row>
    <row r="20" spans="2:12" x14ac:dyDescent="0.2">
      <c r="B20" t="s">
        <v>33</v>
      </c>
      <c r="C20">
        <f>'3.5.'!D40/'3.5.'!D$52</f>
        <v>3.3040772731494382E-2</v>
      </c>
      <c r="D20">
        <f>'3.5.'!E40/'3.5.'!E$52</f>
        <v>6.9302214813050725E-2</v>
      </c>
      <c r="E20">
        <f>'3.5.'!F40/'3.5.'!F$52</f>
        <v>6.8236821494845723E-2</v>
      </c>
      <c r="F20">
        <f>'3.5.'!G40/'3.5.'!G$52</f>
        <v>5.0577397743300424E-2</v>
      </c>
      <c r="G20">
        <f>'3.5.'!H40/'3.5.'!H$52</f>
        <v>5.3340481136500702E-2</v>
      </c>
      <c r="H20">
        <f>'3.5.'!I40/'3.5.'!I$52</f>
        <v>4.7113126126618235E-2</v>
      </c>
      <c r="I20">
        <f>'3.5.'!J40/'3.5.'!J$52</f>
        <v>4.097948932607786E-2</v>
      </c>
      <c r="J20">
        <f>'3.5.'!K40/'3.5.'!K$52</f>
        <v>6.5175402782575928E-2</v>
      </c>
      <c r="K20">
        <f>'3.5.'!L40/'3.5.'!L$52</f>
        <v>3.1244612172180608E-2</v>
      </c>
      <c r="L20">
        <f>'3.5.'!M40/'3.5.'!M$52</f>
        <v>5.7046166868049974E-2</v>
      </c>
    </row>
    <row r="21" spans="2:12" x14ac:dyDescent="0.2">
      <c r="B21" t="s">
        <v>34</v>
      </c>
      <c r="C21">
        <f>'3.5.'!D43/'3.5.'!D$52</f>
        <v>4.2026562645119349E-3</v>
      </c>
      <c r="D21">
        <f>'3.5.'!E43/'3.5.'!E$52</f>
        <v>6.895581198986772E-3</v>
      </c>
      <c r="E21">
        <f>'3.5.'!F43/'3.5.'!F$52</f>
        <v>5.3412546656600368E-3</v>
      </c>
      <c r="F21">
        <f>'3.5.'!G43/'3.5.'!G$52</f>
        <v>6.8097672778561352E-3</v>
      </c>
      <c r="G21">
        <f>'3.5.'!H43/'3.5.'!H$52</f>
        <v>7.1924769371663425E-3</v>
      </c>
      <c r="H21">
        <f>'3.5.'!I43/'3.5.'!I$52</f>
        <v>4.9980881629977606E-3</v>
      </c>
      <c r="I21">
        <f>'3.5.'!J43/'3.5.'!J$52</f>
        <v>4.8137295939723731E-3</v>
      </c>
      <c r="J21">
        <f>'3.5.'!K43/'3.5.'!K$52</f>
        <v>8.236236299111209E-3</v>
      </c>
      <c r="K21">
        <f>'3.5.'!L43/'3.5.'!L$52</f>
        <v>4.0803816018850211E-3</v>
      </c>
      <c r="L21">
        <f>'3.5.'!M43/'3.5.'!M$52</f>
        <v>6.2684388397867994E-3</v>
      </c>
    </row>
    <row r="22" spans="2:12" x14ac:dyDescent="0.2">
      <c r="B22" t="s">
        <v>36</v>
      </c>
      <c r="C22">
        <f>'3.5.'!D46/'3.5.'!D$52</f>
        <v>3.9704653106714966E-3</v>
      </c>
      <c r="D22">
        <f>'3.5.'!E46/'3.5.'!E$52</f>
        <v>6.5924787287016387E-3</v>
      </c>
      <c r="E22">
        <f>'3.5.'!F46/'3.5.'!F$52</f>
        <v>6.406683271359727E-3</v>
      </c>
      <c r="F22">
        <f>'3.5.'!G46/'3.5.'!G$52</f>
        <v>5.9723201692524685E-3</v>
      </c>
      <c r="G22">
        <f>'3.5.'!H46/'3.5.'!H$52</f>
        <v>5.3831892604257409E-3</v>
      </c>
      <c r="H22">
        <f>'3.5.'!I46/'3.5.'!I$52</f>
        <v>5.6262631780193365E-3</v>
      </c>
      <c r="I22">
        <f>'3.5.'!J46/'3.5.'!J$52</f>
        <v>5.1904562578484722E-3</v>
      </c>
      <c r="J22">
        <f>'3.5.'!K46/'3.5.'!K$52</f>
        <v>7.8044031280424609E-3</v>
      </c>
      <c r="K22">
        <f>'3.5.'!L46/'3.5.'!L$52</f>
        <v>3.6780904580372025E-3</v>
      </c>
      <c r="L22">
        <f>'3.5.'!M46/'3.5.'!M$52</f>
        <v>6.0675666558308132E-3</v>
      </c>
    </row>
    <row r="23" spans="2:12" x14ac:dyDescent="0.2">
      <c r="B23" t="s">
        <v>35</v>
      </c>
      <c r="C23">
        <f>'3.5.'!D49/'3.5.'!D$52</f>
        <v>2.2058140614841645E-3</v>
      </c>
      <c r="D23">
        <f>'3.5.'!E49/'3.5.'!E$52</f>
        <v>3.3774275260343373E-3</v>
      </c>
      <c r="E23">
        <f>'3.5.'!F49/'3.5.'!F$52</f>
        <v>2.3072526759191966E-3</v>
      </c>
      <c r="F23">
        <f>'3.5.'!G49/'3.5.'!G$52</f>
        <v>2.3580747531734836E-3</v>
      </c>
      <c r="G23">
        <f>'3.5.'!H49/'3.5.'!H$52</f>
        <v>2.3342044718443564E-3</v>
      </c>
      <c r="H23">
        <f>'3.5.'!I49/'3.5.'!I$52</f>
        <v>2.6765718031354128E-3</v>
      </c>
      <c r="I23">
        <f>'3.5.'!J49/'3.5.'!J$52</f>
        <v>2.8882377563834239E-3</v>
      </c>
      <c r="J23">
        <f>'3.5.'!K49/'3.5.'!K$52</f>
        <v>3.8315379542099809E-3</v>
      </c>
      <c r="K23">
        <f>'3.5.'!L49/'3.5.'!L$52</f>
        <v>1.8198885078829908E-3</v>
      </c>
      <c r="L23">
        <f>'3.5.'!M49/'3.5.'!M$52</f>
        <v>2.7600758100822503E-3</v>
      </c>
    </row>
    <row r="27" spans="2:12" x14ac:dyDescent="0.2">
      <c r="C27" t="str">
        <f>"Gráfico 3.6. Distribución del Número de pensionistas por Tramo de Pensión en cada Provincia. Castilla y León. "&amp;Índice!B12</f>
        <v>Gráfico 3.6. Distribución del Número de pensionistas por Tramo de Pensión en cada Provincia. Castilla y León. Año 2020</v>
      </c>
    </row>
    <row r="28" spans="2:12" ht="12.75" customHeight="1" x14ac:dyDescent="0.2">
      <c r="B28" s="31"/>
    </row>
    <row r="29" spans="2:12" x14ac:dyDescent="0.2">
      <c r="B29" s="31"/>
    </row>
    <row r="30" spans="2:12" x14ac:dyDescent="0.2">
      <c r="B30" s="31"/>
    </row>
    <row r="31" spans="2:12" ht="12.75" customHeight="1" x14ac:dyDescent="0.2">
      <c r="B31" s="31"/>
    </row>
    <row r="32" spans="2:12" x14ac:dyDescent="0.2">
      <c r="B32" s="31"/>
    </row>
    <row r="33" spans="2:13" x14ac:dyDescent="0.2">
      <c r="B33" s="31"/>
    </row>
    <row r="34" spans="2:13" ht="12.75" customHeight="1" x14ac:dyDescent="0.2">
      <c r="B34" s="31"/>
    </row>
    <row r="35" spans="2:13" x14ac:dyDescent="0.2">
      <c r="B35" s="31"/>
    </row>
    <row r="36" spans="2:13" x14ac:dyDescent="0.2">
      <c r="B36" s="31"/>
    </row>
    <row r="37" spans="2:13" ht="12.75" customHeight="1" x14ac:dyDescent="0.2">
      <c r="B37" s="31"/>
    </row>
    <row r="38" spans="2:13" ht="12.75" customHeight="1" x14ac:dyDescent="0.2">
      <c r="B38" s="31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3" ht="12.75" customHeight="1" x14ac:dyDescent="0.2">
      <c r="B39" s="31"/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3" ht="12.75" customHeight="1" x14ac:dyDescent="0.2">
      <c r="B40" s="31"/>
    </row>
    <row r="41" spans="2:13" x14ac:dyDescent="0.2">
      <c r="B41" s="31"/>
    </row>
    <row r="42" spans="2:13" x14ac:dyDescent="0.2">
      <c r="B42" s="31"/>
    </row>
    <row r="43" spans="2:13" ht="12.75" customHeight="1" x14ac:dyDescent="0.2">
      <c r="B43" s="31"/>
    </row>
    <row r="44" spans="2:13" x14ac:dyDescent="0.2">
      <c r="B44" s="31"/>
    </row>
    <row r="45" spans="2:13" x14ac:dyDescent="0.2">
      <c r="B45" s="31"/>
    </row>
    <row r="46" spans="2:13" ht="12.75" customHeight="1" x14ac:dyDescent="0.2">
      <c r="B46" s="31"/>
    </row>
    <row r="47" spans="2:13" x14ac:dyDescent="0.2">
      <c r="B47" s="31"/>
    </row>
    <row r="48" spans="2:13" x14ac:dyDescent="0.2">
      <c r="B48" s="31"/>
    </row>
    <row r="49" spans="2:2" ht="12.75" customHeight="1" x14ac:dyDescent="0.2">
      <c r="B49" s="31"/>
    </row>
    <row r="50" spans="2:2" x14ac:dyDescent="0.2">
      <c r="B50" s="31"/>
    </row>
    <row r="51" spans="2:2" x14ac:dyDescent="0.2">
      <c r="B51" s="31"/>
    </row>
    <row r="52" spans="2:2" ht="12.75" customHeight="1" x14ac:dyDescent="0.2">
      <c r="B52" s="31"/>
    </row>
    <row r="53" spans="2:2" x14ac:dyDescent="0.2">
      <c r="B53" s="31"/>
    </row>
    <row r="54" spans="2:2" x14ac:dyDescent="0.2">
      <c r="B54" s="31"/>
    </row>
    <row r="55" spans="2:2" ht="12.75" customHeight="1" x14ac:dyDescent="0.2">
      <c r="B55" s="31"/>
    </row>
    <row r="56" spans="2:2" x14ac:dyDescent="0.2">
      <c r="B56" s="31"/>
    </row>
    <row r="57" spans="2:2" x14ac:dyDescent="0.2">
      <c r="B57" s="31"/>
    </row>
    <row r="58" spans="2:2" ht="12.75" customHeight="1" x14ac:dyDescent="0.2">
      <c r="B58" s="31"/>
    </row>
    <row r="59" spans="2:2" x14ac:dyDescent="0.2">
      <c r="B59" s="31"/>
    </row>
    <row r="60" spans="2:2" x14ac:dyDescent="0.2">
      <c r="B60" s="31"/>
    </row>
    <row r="61" spans="2:2" ht="12.75" customHeight="1" x14ac:dyDescent="0.2">
      <c r="B61" s="31"/>
    </row>
    <row r="62" spans="2:2" x14ac:dyDescent="0.2">
      <c r="B62" s="31"/>
    </row>
    <row r="63" spans="2:2" x14ac:dyDescent="0.2">
      <c r="B63" s="31"/>
    </row>
    <row r="73" spans="2:14" x14ac:dyDescent="0.2">
      <c r="B73" s="40" t="s">
        <v>100</v>
      </c>
    </row>
    <row r="74" spans="2:14" x14ac:dyDescent="0.2">
      <c r="B74" s="198" t="s">
        <v>41</v>
      </c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</row>
  </sheetData>
  <mergeCells count="1">
    <mergeCell ref="B74:N74"/>
  </mergeCells>
  <pageMargins left="0.39370078740157483" right="0.39370078740157483" top="0.39370078740157483" bottom="0.39370078740157483" header="0" footer="0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8</vt:i4>
      </vt:variant>
    </vt:vector>
  </HeadingPairs>
  <TitlesOfParts>
    <vt:vector size="22" baseType="lpstr">
      <vt:lpstr>Índice</vt:lpstr>
      <vt:lpstr>3.1.</vt:lpstr>
      <vt:lpstr>3.2.</vt:lpstr>
      <vt:lpstr>3.3.</vt:lpstr>
      <vt:lpstr>3.4.</vt:lpstr>
      <vt:lpstr>3.5.</vt:lpstr>
      <vt:lpstr>3.6.</vt:lpstr>
      <vt:lpstr>3.7.</vt:lpstr>
      <vt:lpstr>G 3.1.</vt:lpstr>
      <vt:lpstr>G 3.2.</vt:lpstr>
      <vt:lpstr>G 3.3.</vt:lpstr>
      <vt:lpstr>G 3.4.</vt:lpstr>
      <vt:lpstr>G 3.5.</vt:lpstr>
      <vt:lpstr>G 3.6.</vt:lpstr>
      <vt:lpstr>'G 3.3.'!Área_de_impresión</vt:lpstr>
      <vt:lpstr>'G 3.5.'!Área_de_impresión</vt:lpstr>
      <vt:lpstr>Índice!Área_de_impresión</vt:lpstr>
      <vt:lpstr>'3.2.'!Títulos_a_imprimir</vt:lpstr>
      <vt:lpstr>'3.3.'!Títulos_a_imprimir</vt:lpstr>
      <vt:lpstr>'3.4.'!Títulos_a_imprimir</vt:lpstr>
      <vt:lpstr>'3.6.'!Títulos_a_imprimir</vt:lpstr>
      <vt:lpstr>'3.7.'!Títulos_a_imprimir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2021-12-29T13:04:17Z</cp:lastPrinted>
  <dcterms:created xsi:type="dcterms:W3CDTF">2013-03-18T08:53:00Z</dcterms:created>
  <dcterms:modified xsi:type="dcterms:W3CDTF">2022-01-10T12:51:45Z</dcterms:modified>
</cp:coreProperties>
</file>